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shkova_vv\Desktop\ПРОГРАММА Комфортное проживание\Изменения с РД о бюджете 636\"/>
    </mc:Choice>
  </mc:AlternateContent>
  <bookViews>
    <workbookView xWindow="480" yWindow="615" windowWidth="15570" windowHeight="11085"/>
  </bookViews>
  <sheets>
    <sheet name="от 16.09.2014" sheetId="1" r:id="rId1"/>
    <sheet name="Лист2" sheetId="2" r:id="rId2"/>
    <sheet name="Лист3" sheetId="3" r:id="rId3"/>
  </sheets>
  <definedNames>
    <definedName name="_xlnm.Print_Titles" localSheetId="0">'от 16.09.2014'!$8:$11</definedName>
  </definedNames>
  <calcPr calcId="152511"/>
</workbook>
</file>

<file path=xl/calcChain.xml><?xml version="1.0" encoding="utf-8"?>
<calcChain xmlns="http://schemas.openxmlformats.org/spreadsheetml/2006/main">
  <c r="E35" i="1" l="1"/>
  <c r="E94" i="1" l="1"/>
  <c r="F94" i="1"/>
  <c r="G94" i="1"/>
  <c r="H94" i="1"/>
  <c r="I94" i="1"/>
  <c r="J94" i="1"/>
  <c r="D94" i="1"/>
  <c r="T79" i="1" l="1"/>
  <c r="T77" i="1"/>
  <c r="C64" i="1" l="1"/>
  <c r="D70" i="1" l="1"/>
  <c r="E70" i="1"/>
  <c r="F70" i="1"/>
  <c r="G70" i="1"/>
  <c r="H70" i="1"/>
  <c r="I70" i="1"/>
  <c r="J70" i="1"/>
  <c r="D57" i="1"/>
  <c r="E57" i="1"/>
  <c r="F57" i="1"/>
  <c r="G57" i="1"/>
  <c r="H57" i="1"/>
  <c r="I57" i="1"/>
  <c r="J57" i="1"/>
  <c r="E72" i="1" l="1"/>
  <c r="F72" i="1"/>
  <c r="G72" i="1"/>
  <c r="H72" i="1"/>
  <c r="I72" i="1"/>
  <c r="J72" i="1"/>
  <c r="D72" i="1"/>
  <c r="E87" i="1" l="1"/>
  <c r="F87" i="1"/>
  <c r="G87" i="1"/>
  <c r="H87" i="1"/>
  <c r="I87" i="1"/>
  <c r="J87" i="1"/>
  <c r="G96" i="1"/>
  <c r="E92" i="1"/>
  <c r="F92" i="1"/>
  <c r="E96" i="1" l="1"/>
  <c r="F96" i="1"/>
  <c r="C72" i="1"/>
  <c r="D92" i="1"/>
  <c r="D87" i="1"/>
  <c r="E88" i="1"/>
  <c r="F88" i="1"/>
  <c r="G88" i="1"/>
  <c r="H88" i="1"/>
  <c r="I88" i="1"/>
  <c r="J88" i="1"/>
  <c r="D88" i="1"/>
  <c r="D84" i="1"/>
  <c r="E84" i="1"/>
  <c r="F84" i="1"/>
  <c r="G84" i="1"/>
  <c r="H84" i="1"/>
  <c r="I84" i="1"/>
  <c r="J84" i="1"/>
  <c r="E90" i="1" l="1"/>
  <c r="D96" i="1"/>
  <c r="C92" i="1"/>
  <c r="C88" i="1"/>
  <c r="D48" i="1"/>
  <c r="D41" i="1"/>
  <c r="C42" i="1"/>
  <c r="C41" i="1" s="1"/>
  <c r="D43" i="1"/>
  <c r="E43" i="1"/>
  <c r="F43" i="1"/>
  <c r="G43" i="1"/>
  <c r="C44" i="1"/>
  <c r="C96" i="1" l="1"/>
  <c r="C40" i="1"/>
  <c r="C63" i="1" l="1"/>
  <c r="C62" i="1"/>
  <c r="C70" i="1" s="1"/>
  <c r="C87" i="1"/>
  <c r="F86" i="1"/>
  <c r="E86" i="1"/>
  <c r="D86" i="1"/>
  <c r="J71" i="1"/>
  <c r="I71" i="1"/>
  <c r="H71" i="1"/>
  <c r="G71" i="1"/>
  <c r="F71" i="1"/>
  <c r="E71" i="1"/>
  <c r="D71" i="1"/>
  <c r="D91" i="1" s="1"/>
  <c r="D95" i="1" s="1"/>
  <c r="C68" i="1"/>
  <c r="J67" i="1"/>
  <c r="I67" i="1"/>
  <c r="H67" i="1"/>
  <c r="G67" i="1"/>
  <c r="F67" i="1"/>
  <c r="E67" i="1"/>
  <c r="D67" i="1"/>
  <c r="D65" i="1"/>
  <c r="C66" i="1"/>
  <c r="J65" i="1"/>
  <c r="I65" i="1"/>
  <c r="H65" i="1"/>
  <c r="G65" i="1"/>
  <c r="F65" i="1"/>
  <c r="E65" i="1"/>
  <c r="T61" i="1"/>
  <c r="D61" i="1"/>
  <c r="J61" i="1"/>
  <c r="I61" i="1"/>
  <c r="H61" i="1"/>
  <c r="G61" i="1"/>
  <c r="F61" i="1"/>
  <c r="E61" i="1"/>
  <c r="T59" i="1"/>
  <c r="C60" i="1"/>
  <c r="J59" i="1"/>
  <c r="I59" i="1"/>
  <c r="H59" i="1"/>
  <c r="G59" i="1"/>
  <c r="F59" i="1"/>
  <c r="E59" i="1"/>
  <c r="D59" i="1"/>
  <c r="T57" i="1"/>
  <c r="C58" i="1"/>
  <c r="C57" i="1" s="1"/>
  <c r="I90" i="1" l="1"/>
  <c r="F90" i="1"/>
  <c r="J90" i="1"/>
  <c r="D93" i="1"/>
  <c r="D90" i="1"/>
  <c r="D89" i="1" s="1"/>
  <c r="G90" i="1"/>
  <c r="H90" i="1"/>
  <c r="C59" i="1"/>
  <c r="C67" i="1"/>
  <c r="C61" i="1"/>
  <c r="E69" i="1"/>
  <c r="G69" i="1"/>
  <c r="I69" i="1"/>
  <c r="D69" i="1"/>
  <c r="H69" i="1"/>
  <c r="J69" i="1"/>
  <c r="C71" i="1"/>
  <c r="F69" i="1"/>
  <c r="C69" i="1"/>
  <c r="C65" i="1"/>
  <c r="G86" i="1"/>
  <c r="H86" i="1"/>
  <c r="I86" i="1"/>
  <c r="J86" i="1"/>
  <c r="C86" i="1"/>
  <c r="E77" i="1"/>
  <c r="F77" i="1"/>
  <c r="G77" i="1"/>
  <c r="H77" i="1"/>
  <c r="I77" i="1"/>
  <c r="J77" i="1"/>
  <c r="D77" i="1"/>
  <c r="C80" i="1"/>
  <c r="C78" i="1"/>
  <c r="C90" i="1" l="1"/>
  <c r="C94" i="1"/>
  <c r="C77" i="1"/>
  <c r="C82" i="1"/>
  <c r="C83" i="1"/>
  <c r="E81" i="1"/>
  <c r="F81" i="1"/>
  <c r="G81" i="1"/>
  <c r="H81" i="1"/>
  <c r="I81" i="1"/>
  <c r="J81" i="1"/>
  <c r="C85" i="1"/>
  <c r="C84" i="1" s="1"/>
  <c r="D81" i="1"/>
  <c r="E48" i="1"/>
  <c r="E91" i="1" s="1"/>
  <c r="F48" i="1"/>
  <c r="F91" i="1" s="1"/>
  <c r="F95" i="1" s="1"/>
  <c r="F93" i="1" s="1"/>
  <c r="G48" i="1"/>
  <c r="G91" i="1" s="1"/>
  <c r="G95" i="1" s="1"/>
  <c r="G93" i="1" s="1"/>
  <c r="H48" i="1"/>
  <c r="H91" i="1" s="1"/>
  <c r="H95" i="1" s="1"/>
  <c r="H93" i="1" s="1"/>
  <c r="I48" i="1"/>
  <c r="I91" i="1" s="1"/>
  <c r="I95" i="1" s="1"/>
  <c r="I93" i="1" s="1"/>
  <c r="J48" i="1"/>
  <c r="J91" i="1" s="1"/>
  <c r="J95" i="1" s="1"/>
  <c r="J93" i="1" s="1"/>
  <c r="C32" i="1"/>
  <c r="C34" i="1"/>
  <c r="C36" i="1"/>
  <c r="C38" i="1"/>
  <c r="C46" i="1"/>
  <c r="C30" i="1"/>
  <c r="E29" i="1"/>
  <c r="F29" i="1"/>
  <c r="G29" i="1"/>
  <c r="H29" i="1"/>
  <c r="I29" i="1"/>
  <c r="J29" i="1"/>
  <c r="D29" i="1"/>
  <c r="F39" i="1"/>
  <c r="G39" i="1"/>
  <c r="H39" i="1"/>
  <c r="I39" i="1"/>
  <c r="J39" i="1"/>
  <c r="E39" i="1"/>
  <c r="E37" i="1"/>
  <c r="F37" i="1"/>
  <c r="G37" i="1"/>
  <c r="H37" i="1"/>
  <c r="I37" i="1"/>
  <c r="J37" i="1"/>
  <c r="D37" i="1"/>
  <c r="E45" i="1"/>
  <c r="F45" i="1"/>
  <c r="G45" i="1"/>
  <c r="H45" i="1"/>
  <c r="I45" i="1"/>
  <c r="J45" i="1"/>
  <c r="D45" i="1"/>
  <c r="H43" i="1"/>
  <c r="I43" i="1"/>
  <c r="J43" i="1"/>
  <c r="E33" i="1"/>
  <c r="F33" i="1"/>
  <c r="G33" i="1"/>
  <c r="H33" i="1"/>
  <c r="I33" i="1"/>
  <c r="J33" i="1"/>
  <c r="D33" i="1"/>
  <c r="E31" i="1"/>
  <c r="F31" i="1"/>
  <c r="G31" i="1"/>
  <c r="H31" i="1"/>
  <c r="I31" i="1"/>
  <c r="J31" i="1"/>
  <c r="D31" i="1"/>
  <c r="D35" i="1"/>
  <c r="F35" i="1"/>
  <c r="G35" i="1"/>
  <c r="H35" i="1"/>
  <c r="I35" i="1"/>
  <c r="J35" i="1"/>
  <c r="F89" i="1" l="1"/>
  <c r="H89" i="1"/>
  <c r="G89" i="1"/>
  <c r="E95" i="1"/>
  <c r="E93" i="1" s="1"/>
  <c r="E89" i="1"/>
  <c r="J89" i="1"/>
  <c r="I89" i="1"/>
  <c r="C95" i="1"/>
  <c r="C93" i="1" s="1"/>
  <c r="C91" i="1"/>
  <c r="C89" i="1" s="1"/>
  <c r="C33" i="1"/>
  <c r="C29" i="1"/>
  <c r="C48" i="1"/>
  <c r="D47" i="1"/>
  <c r="C43" i="1"/>
  <c r="C31" i="1"/>
  <c r="C81" i="1"/>
  <c r="J47" i="1"/>
  <c r="H47" i="1"/>
  <c r="F47" i="1"/>
  <c r="C37" i="1"/>
  <c r="C35" i="1"/>
  <c r="I47" i="1"/>
  <c r="G47" i="1"/>
  <c r="E47" i="1"/>
  <c r="C39" i="1"/>
  <c r="C45" i="1"/>
  <c r="C47" i="1" l="1"/>
</calcChain>
</file>

<file path=xl/sharedStrings.xml><?xml version="1.0" encoding="utf-8"?>
<sst xmlns="http://schemas.openxmlformats.org/spreadsheetml/2006/main" count="387" uniqueCount="107">
  <si>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</si>
  <si>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</si>
  <si>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</si>
  <si>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</si>
  <si>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2014 год</t>
  </si>
  <si>
    <t>2015 год</t>
  </si>
  <si>
    <t>Ответственный (администатор или соадминистратор)</t>
  </si>
  <si>
    <t>показателя,</t>
  </si>
  <si>
    <t>ед. измер.</t>
  </si>
  <si>
    <t>Значение показателя</t>
  </si>
  <si>
    <t>в том числе:</t>
  </si>
  <si>
    <t>2016 год</t>
  </si>
  <si>
    <t>2017 год</t>
  </si>
  <si>
    <t xml:space="preserve">2018 год </t>
  </si>
  <si>
    <t>2019 год</t>
  </si>
  <si>
    <t xml:space="preserve">2020 год </t>
  </si>
  <si>
    <t xml:space="preserve">Конечный результат реализации муниципальной программы </t>
  </si>
  <si>
    <t>Программные мероприятия, объем ассигнований на реализацию программы и  показатели результатов реализации</t>
  </si>
  <si>
    <t xml:space="preserve"> муниципальной программы "Комфортное проживание в городе Сургуте на 2014-2020 годы"</t>
  </si>
  <si>
    <t xml:space="preserve">Приложение </t>
  </si>
  <si>
    <t>Комплексная цель программы: Обеспечение комфортных и безопасных условий проживания в жилищном фонде</t>
  </si>
  <si>
    <t>доля выполненных мероприятий, включенных в состав муниципальной работы «Обеспечение комфортных и безопасных условий проживания в жилищном фонде», от общего количества мероприятий, подлежащих выполнению, %</t>
  </si>
  <si>
    <t>доля возмещённых управляющим организациям недополученных доходов за фактически предоставленные  коммунальные услуги населению (теплоснабжения, водоснабжения), %</t>
  </si>
  <si>
    <t>Целевые показатели результатов реализации муниципальной программы</t>
  </si>
  <si>
    <t>Подпрограмма 1. «Безопасная среда»</t>
  </si>
  <si>
    <t>Цель подпрограммы 1: создание и обеспечение комфортных и безопасных условий проживания во временном (ветхом) жилищном фонде</t>
  </si>
  <si>
    <t>доля ликвидированных несанкционированных свалок в районах застройки муниципального и бесхозяйного жилищного фонда от общего объема несанкционированных свалок  подлежащих ликвидации, %</t>
  </si>
  <si>
    <t>доля домов, в которых проведены работы по промывке систем теплоснабжения в ветхом жилищном фонде, от общего количества домов в ветхом жилищном фонде, подлежащих промывке систем теплоснабжения, %</t>
  </si>
  <si>
    <t>удовлетворенность населения качеством выполненной муниципальной работы, балл от 0 до 10</t>
  </si>
  <si>
    <t>степень соблюдения стандарта качества выполненной муниципальной работы, %</t>
  </si>
  <si>
    <t>доля возмещенных управляющим организациям недополученных доходов за фактически предоставленные  коммунальные услуги населению (теплоснабжения, водоснабжения), %</t>
  </si>
  <si>
    <t>Задача 1.1. Организация комплекса мероприятий, обеспечивающих условия для комфортного и безопасного проживания во временном  (ветхом) жилищном  фонде.</t>
  </si>
  <si>
    <t>Мероприятие 1.1.1  Ликвидация несанкционированных свалок в районах застройки муниципального и бесхозяйного жилищного фонда (в рамках муниципальной работы «Обеспечение комфортных и безопасных условий проживания в жилищном фонде»)</t>
  </si>
  <si>
    <t>Всего, в том числе:</t>
  </si>
  <si>
    <t xml:space="preserve">- за счет средств местного бюджета </t>
  </si>
  <si>
    <t>ДГХ</t>
  </si>
  <si>
    <t>объем  ликвидированных несанкционированных свалок в районах застройки муниципального и бесхозяйного жилищного фонда, куб.м</t>
  </si>
  <si>
    <t>1 112,0</t>
  </si>
  <si>
    <t>Мероприятие 1.1.2. Выполнение работ по содержанию пожарных водоемов (в рамках муниципальной работы «Обеспечение комфортных и безопасных условий проживания в жилищном фонде»)</t>
  </si>
  <si>
    <t>количество пожарных емкостей, находящихся на содержании, ед.</t>
  </si>
  <si>
    <t>Мероприятие 1.1.3.  Выполнение работ по промывке систем теплоснабжения в ветхом жилищном фонде (в рамках муниципальной работы «Обеспечение комфортных и безопасных условий проживания в жилищном фонде»)</t>
  </si>
  <si>
    <t>количество домов, в которых проведены работы по промывке систем теплоснабжения в ветхом жилищном фонде, ед.</t>
  </si>
  <si>
    <t>Мероприятие  1.1.4. Выполнение работ  по содержанию водопропускных канав (в рамках муниципальной работы «Обеспечение комфортных и безопасных условий проживания в жилищном фонде»)</t>
  </si>
  <si>
    <t>количество водопропускных канав, находящихся на содержании, ед.</t>
  </si>
  <si>
    <t>Мероприятие 1.1.5. Выполнение работ по зимнему содержанию проездов к жилым строениям и строениям, приспособленным для проживания (в рамках муниципальной работы «Обеспечение комфортных и безопасных условий проживания в жилищном фонде»)</t>
  </si>
  <si>
    <t>площадь проездов к жилым строениям и строениям, приспособленным для проживания, находящихся на зимнем содержании, кв. м</t>
  </si>
  <si>
    <t>площадь проездов к жилым строениям и строениям, приспособленным для проживания, находящихся на летнем содержании, кв. м</t>
  </si>
  <si>
    <t>- за счет средств местного бюджета</t>
  </si>
  <si>
    <t>количество поселков, за теплоснабжение которых управляющим организациям предоставляется субсидия, ед.</t>
  </si>
  <si>
    <t>количество человек обеспеченных чистой питьевой водой, проживающих в жилищном фонде с централизованным водоснабжением, не соответствующем требованиям СаНПиН, ед.</t>
  </si>
  <si>
    <t>Всего по подпрограмме «Безопасная среда»</t>
  </si>
  <si>
    <t>×</t>
  </si>
  <si>
    <t>2018 год</t>
  </si>
  <si>
    <t>2020 год</t>
  </si>
  <si>
    <t>Подпрограмма 2 «Капитальный ремонт и благоустройство жилищного фонда»</t>
  </si>
  <si>
    <t>Цель подпрограммы 2. обеспечение продолжительного и безопасного функционирования жилых зданий и объектов благоустройства жилищного фонда</t>
  </si>
  <si>
    <t>доля выполненных работ от работ, предусмотренных  планом выполнения работ по  капитальному ремонту  муниципального жилищного фонда, %</t>
  </si>
  <si>
    <t>доля выполненных работ от работ, предусмотренных планом  выполнения работ по ремонту и асфальтированию территорий многоквартирных домов,  %</t>
  </si>
  <si>
    <t>доля выполненных работ от работ, предусмотренных планом  выполнения работ по приобретению и установке детских  площадок, %</t>
  </si>
  <si>
    <t>доля выполненных работ от работ, предусмотренных планом  выполнения работ по приобретению и установке спортивных сооружений, %</t>
  </si>
  <si>
    <t xml:space="preserve">Задача 2.1.Обеспечение комплекса мероприятий по капитальному ремонту муниципального жилищного фонда, общего имущества многоквартирных домов и благоустройству территорий  многоквартирных домов. </t>
  </si>
  <si>
    <t xml:space="preserve"> - за счет других источников (средства собственников МКД)</t>
  </si>
  <si>
    <t xml:space="preserve">Мероприятие 2.1.2. Организация и обеспечение условий для проведения капитального ремонта муниципальных жилых  домов </t>
  </si>
  <si>
    <t xml:space="preserve">ДГХ </t>
  </si>
  <si>
    <t>количество домов муниципального жилищного фонда, в которых проведен капитальный ремонт, ед.</t>
  </si>
  <si>
    <t xml:space="preserve"> - за счёт межбюджетных трансфертов  из окружного бюджета</t>
  </si>
  <si>
    <t>- за счёт средств местного бюджета</t>
  </si>
  <si>
    <t>количество многоквартирных домов, на территориях которых выполнен ремонт и асфальтирование,ед.</t>
  </si>
  <si>
    <t>Мероприятие 2.1.4.  Приобретение и установка детских площадок</t>
  </si>
  <si>
    <t>количество многоквартирных домов, на территориях которых установлены детские  площадки, ед.</t>
  </si>
  <si>
    <t>Мероприятие 2.1.5. Приобретение и установка спортивных площадок</t>
  </si>
  <si>
    <t>количество спортивных сооружений установленных на територии многоквартирных домов,  ед.</t>
  </si>
  <si>
    <t>Всего по подпрограмме «Капитальный ремонт и благоустройство жилищного фонда»</t>
  </si>
  <si>
    <t xml:space="preserve"> - за счет межбюджетных трансфертов из окружного бюджета</t>
  </si>
  <si>
    <t>Цель подпрограммы 3: обеспечение условий для сокращения численности безнадзорных животных.</t>
  </si>
  <si>
    <t>Целевые показатели результатов реализации  программы</t>
  </si>
  <si>
    <t>Объем ассигнований администратора - ДГХ</t>
  </si>
  <si>
    <t>¾</t>
  </si>
  <si>
    <t xml:space="preserve"> ¾</t>
  </si>
  <si>
    <t>Целевые показатели результатов реализации программы</t>
  </si>
  <si>
    <t>доля водопропускных канав и пожарных емкостей находящихся на содержании от общего количества водопропускных канав и пожарных емкостей, подлежащих содержанию, %</t>
  </si>
  <si>
    <t>доля площади проездов к жилым строениям и строениям, приспособленным для проживания, находящихся на зимнем и летнем содержании от общей площади проездов,  подлежащих содержанию, %</t>
  </si>
  <si>
    <t>Мероприятие 1.17.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 муниципальных и бесхозяйных общежитиях</t>
  </si>
  <si>
    <t>Мероприятие 1.1.8. 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во временных поселках</t>
  </si>
  <si>
    <t>Мероприятие 1.1.9. Предоставление управляющим организациям субсидии на возмещение недополученных доходов в связи с оказанием услуг водоснабжения населению  проживающему в жилищном фонде с централизованным водоснабжением, не соответствующем требованиям СаНПиН</t>
  </si>
  <si>
    <t>количество муниципальных и бесхозяйных общежитий, в которых за отопление мест общего пользования управляющим организациям предоставляется субсидия, ед.</t>
  </si>
  <si>
    <t>за счет средств местного бюджета</t>
  </si>
  <si>
    <t>Мероприятие 3.1.1.                                               Обеспечение осуществления отлова, транспортировки, учета, содержания, умерщвления, утилизации безнадзорных и бродячих животных:</t>
  </si>
  <si>
    <t xml:space="preserve"> - субсидия на возмещение затрат по отлову и содержанию безнадзорных  животных</t>
  </si>
  <si>
    <t>Мероприятие  2.1.3. Благоустройство домовых территорий</t>
  </si>
  <si>
    <t>количество отловленных безнадзорных  и бродячих животных, гол.</t>
  </si>
  <si>
    <t>количество утилизированных безнадзорных  и бродячих животных, гол.</t>
  </si>
  <si>
    <t>доля выполненных заявок на отлов безнадзорных и бродячих животных от общего количества поступивших заявок, %</t>
  </si>
  <si>
    <t>Подпрограмма 3.«Обеспечение отлова, содержания и утилизации безнадзорных и бродячих животных»</t>
  </si>
  <si>
    <t>доля выполненных заявок на отлов безнадзорных и бродячих животных от общего количества, поступивших заявок, %»;</t>
  </si>
  <si>
    <t>Всего по подпрограмме 3. «Обеспечение отлова, содержания и утилизации безнадзорных и бродячих животных»</t>
  </si>
  <si>
    <t>Задача 3.1: Защита населения от болезней, общих для человека и животных</t>
  </si>
  <si>
    <t xml:space="preserve"> - оплата труда муниципального служащего органов местного самоуправления, осуществляющего переданное отдельное государственное полномочие Ханты-Мансийского автономного округа-Югры по проведению мероприятий по предупреждению и ликвидации болезней от животых, их лечению, защите населения от болезней, общих для человека и животных               (с учетом страховых взносов на оплату труда в государственные внебюджетные фонды)</t>
  </si>
  <si>
    <t>Общий объем ассигнований на реализацию программы - всего, в том числе:</t>
  </si>
  <si>
    <t>количество многоквартирных домов, на ремонт которых произведено перечисление средств местного бюджета, ед.</t>
  </si>
  <si>
    <t>доля средств местного бюджета, перечисленных  на ремонт многоквартирных домов, предусмотренных краткосрочным планом реализации программы капитального ремонта общего имущества в многоквартирных домах, %</t>
  </si>
  <si>
    <t>Мероприятие 2.1.1. Содействие  проведению  капитального ремонта  многоквартирных домов</t>
  </si>
  <si>
    <t>Мероприятие 1.1.6. Выполнение работ по летнему содержанию проездов к жилым строениям и строениям приспособленным для проживания (в рамках муниципальной работы «Обеспечение комфортных и безопасных условий проживания в жилищном фонде»)</t>
  </si>
  <si>
    <t>к постановлению</t>
  </si>
  <si>
    <t>Администрации города</t>
  </si>
  <si>
    <t>от ____________ №_____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</si>
  <si>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 и асфальтирование,  приобретение и установка детских  площадок, спортивных сооружений),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</si>
</sst>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name val="Times New Roman"/>
      <family val="1"/>
      <charset val="204"/>
    </font>
    <font>
      <sz val="10"/>
      <name val="Symbol"/>
      <family val="1"/>
      <charset val="2"/>
    </font>
    <font>
      <sz val="10"/>
      <color rgb="FF000000"/>
      <name val="Times New Roman"/>
      <family val="1"/>
      <charset val="204"/>
    </font>
    <font>
      <sz val="10"/>
      <color rgb="FF000000"/>
      <name val="Symbol"/>
      <family val="1"/>
      <charset val="2"/>
    </font>
    <font>
      <sz val="10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4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/>
    </xf>
    <xf numFmtId="1" fontId="1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9" xfId="0" applyFont="1" applyBorder="1"/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4" fillId="0" borderId="0" xfId="0" applyFont="1"/>
    <xf numFmtId="0" fontId="1" fillId="0" borderId="15" xfId="0" applyFont="1" applyBorder="1" applyAlignment="1">
      <alignment vertical="center" wrapText="1"/>
    </xf>
    <xf numFmtId="0" fontId="1" fillId="0" borderId="10" xfId="0" applyFont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3" fontId="1" fillId="2" borderId="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/>
    <xf numFmtId="3" fontId="4" fillId="2" borderId="4" xfId="0" applyNumberFormat="1" applyFont="1" applyFill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3" fontId="1" fillId="2" borderId="4" xfId="2" applyNumberFormat="1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3" fontId="4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/>
    <xf numFmtId="0" fontId="1" fillId="2" borderId="4" xfId="0" applyFont="1" applyFill="1" applyBorder="1" applyAlignment="1">
      <alignment horizontal="left" vertical="center" wrapText="1"/>
    </xf>
    <xf numFmtId="1" fontId="8" fillId="0" borderId="0" xfId="0" applyNumberFormat="1" applyFont="1" applyAlignment="1">
      <alignment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justify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" fontId="1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1" fillId="0" borderId="1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3" fontId="4" fillId="0" borderId="10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center" wrapText="1"/>
    </xf>
    <xf numFmtId="3" fontId="4" fillId="0" borderId="10" xfId="0" applyNumberFormat="1" applyFont="1" applyBorder="1" applyAlignment="1">
      <alignment horizontal="center" vertical="top"/>
    </xf>
    <xf numFmtId="3" fontId="4" fillId="0" borderId="11" xfId="0" applyNumberFormat="1" applyFont="1" applyBorder="1" applyAlignment="1">
      <alignment horizontal="center" vertical="top"/>
    </xf>
    <xf numFmtId="3" fontId="4" fillId="0" borderId="12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6"/>
  <sheetViews>
    <sheetView tabSelected="1" view="pageBreakPreview" zoomScale="70" zoomScaleNormal="75" zoomScaleSheetLayoutView="70" workbookViewId="0">
      <selection activeCell="T8" sqref="T8:T11"/>
    </sheetView>
  </sheetViews>
  <sheetFormatPr defaultColWidth="9.140625" defaultRowHeight="15" x14ac:dyDescent="0.25"/>
  <cols>
    <col min="1" max="1" width="23" style="4" customWidth="1"/>
    <col min="2" max="2" width="11.140625" style="4" customWidth="1"/>
    <col min="3" max="3" width="13.28515625" style="16" customWidth="1"/>
    <col min="4" max="4" width="12.42578125" style="4" customWidth="1"/>
    <col min="5" max="5" width="12.85546875" style="4" bestFit="1" customWidth="1"/>
    <col min="6" max="6" width="12.5703125" style="4" bestFit="1" customWidth="1"/>
    <col min="7" max="11" width="10.28515625" style="4" customWidth="1"/>
    <col min="12" max="12" width="23.7109375" style="4" customWidth="1"/>
    <col min="13" max="13" width="9.140625" style="4"/>
    <col min="14" max="16" width="8.7109375" style="4" bestFit="1" customWidth="1"/>
    <col min="17" max="17" width="9.140625" style="4" bestFit="1" customWidth="1"/>
    <col min="18" max="18" width="8.85546875" style="4" customWidth="1"/>
    <col min="19" max="19" width="9.140625" style="4" bestFit="1" customWidth="1"/>
    <col min="20" max="20" width="13.7109375" style="4" customWidth="1"/>
    <col min="21" max="16384" width="9.140625" style="4"/>
  </cols>
  <sheetData>
    <row r="1" spans="1:20" x14ac:dyDescent="0.25">
      <c r="R1" s="5" t="s">
        <v>19</v>
      </c>
    </row>
    <row r="2" spans="1:20" x14ac:dyDescent="0.25">
      <c r="R2" s="5" t="s">
        <v>103</v>
      </c>
    </row>
    <row r="3" spans="1:20" x14ac:dyDescent="0.25">
      <c r="R3" s="5" t="s">
        <v>104</v>
      </c>
    </row>
    <row r="4" spans="1:20" x14ac:dyDescent="0.25">
      <c r="R4" s="6" t="s">
        <v>105</v>
      </c>
    </row>
    <row r="5" spans="1:20" ht="15" customHeight="1" x14ac:dyDescent="0.25">
      <c r="A5" s="95" t="s">
        <v>17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</row>
    <row r="6" spans="1:20" ht="15" customHeight="1" x14ac:dyDescent="0.25">
      <c r="A6" s="96" t="s">
        <v>18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8" spans="1:20" ht="15" customHeight="1" x14ac:dyDescent="0.25">
      <c r="A8" s="97" t="s">
        <v>0</v>
      </c>
      <c r="B8" s="75" t="s">
        <v>1</v>
      </c>
      <c r="C8" s="75" t="s">
        <v>2</v>
      </c>
      <c r="D8" s="100" t="s">
        <v>3</v>
      </c>
      <c r="E8" s="101"/>
      <c r="F8" s="101"/>
      <c r="G8" s="101"/>
      <c r="H8" s="101"/>
      <c r="I8" s="101"/>
      <c r="J8" s="102"/>
      <c r="K8" s="71" t="s">
        <v>6</v>
      </c>
      <c r="L8" s="1" t="s">
        <v>0</v>
      </c>
      <c r="M8" s="75" t="s">
        <v>9</v>
      </c>
      <c r="N8" s="75"/>
      <c r="O8" s="75"/>
      <c r="P8" s="75"/>
      <c r="Q8" s="75"/>
      <c r="R8" s="75"/>
      <c r="S8" s="75"/>
      <c r="T8" s="71" t="s">
        <v>16</v>
      </c>
    </row>
    <row r="9" spans="1:20" ht="15" customHeight="1" x14ac:dyDescent="0.25">
      <c r="A9" s="98"/>
      <c r="B9" s="75"/>
      <c r="C9" s="75"/>
      <c r="D9" s="75" t="s">
        <v>4</v>
      </c>
      <c r="E9" s="75" t="s">
        <v>5</v>
      </c>
      <c r="F9" s="75" t="s">
        <v>11</v>
      </c>
      <c r="G9" s="75" t="s">
        <v>12</v>
      </c>
      <c r="H9" s="75" t="s">
        <v>52</v>
      </c>
      <c r="I9" s="75" t="s">
        <v>14</v>
      </c>
      <c r="J9" s="75" t="s">
        <v>53</v>
      </c>
      <c r="K9" s="94"/>
      <c r="L9" s="2" t="s">
        <v>7</v>
      </c>
      <c r="M9" s="75" t="s">
        <v>10</v>
      </c>
      <c r="N9" s="75"/>
      <c r="O9" s="75"/>
      <c r="P9" s="75"/>
      <c r="Q9" s="75"/>
      <c r="R9" s="75"/>
      <c r="S9" s="75"/>
      <c r="T9" s="94"/>
    </row>
    <row r="10" spans="1:20" x14ac:dyDescent="0.25">
      <c r="A10" s="98"/>
      <c r="B10" s="75"/>
      <c r="C10" s="75"/>
      <c r="D10" s="75"/>
      <c r="E10" s="75"/>
      <c r="F10" s="75"/>
      <c r="G10" s="75"/>
      <c r="H10" s="75"/>
      <c r="I10" s="75"/>
      <c r="J10" s="75"/>
      <c r="K10" s="94"/>
      <c r="L10" s="2" t="s">
        <v>8</v>
      </c>
      <c r="M10" s="71" t="s">
        <v>4</v>
      </c>
      <c r="N10" s="71" t="s">
        <v>5</v>
      </c>
      <c r="O10" s="71" t="s">
        <v>11</v>
      </c>
      <c r="P10" s="71" t="s">
        <v>12</v>
      </c>
      <c r="Q10" s="71" t="s">
        <v>13</v>
      </c>
      <c r="R10" s="71" t="s">
        <v>14</v>
      </c>
      <c r="S10" s="71" t="s">
        <v>15</v>
      </c>
      <c r="T10" s="94"/>
    </row>
    <row r="11" spans="1:20" ht="30.75" customHeight="1" x14ac:dyDescent="0.25">
      <c r="A11" s="99"/>
      <c r="B11" s="75"/>
      <c r="C11" s="75"/>
      <c r="D11" s="75"/>
      <c r="E11" s="75"/>
      <c r="F11" s="75"/>
      <c r="G11" s="75"/>
      <c r="H11" s="75"/>
      <c r="I11" s="75"/>
      <c r="J11" s="75"/>
      <c r="K11" s="72"/>
      <c r="L11" s="3"/>
      <c r="M11" s="72"/>
      <c r="N11" s="72"/>
      <c r="O11" s="72"/>
      <c r="P11" s="72"/>
      <c r="Q11" s="72"/>
      <c r="R11" s="72"/>
      <c r="S11" s="72"/>
      <c r="T11" s="72"/>
    </row>
    <row r="12" spans="1:20" ht="15" customHeight="1" x14ac:dyDescent="0.25">
      <c r="A12" s="85" t="s">
        <v>20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7"/>
    </row>
    <row r="13" spans="1:20" ht="133.5" customHeight="1" x14ac:dyDescent="0.25">
      <c r="A13" s="85" t="s">
        <v>23</v>
      </c>
      <c r="B13" s="86"/>
      <c r="C13" s="86"/>
      <c r="D13" s="86"/>
      <c r="E13" s="86"/>
      <c r="F13" s="86"/>
      <c r="G13" s="86"/>
      <c r="H13" s="86"/>
      <c r="I13" s="86"/>
      <c r="J13" s="86"/>
      <c r="K13" s="87"/>
      <c r="L13" s="48" t="s">
        <v>21</v>
      </c>
      <c r="M13" s="52">
        <v>100</v>
      </c>
      <c r="N13" s="7">
        <v>100</v>
      </c>
      <c r="O13" s="7">
        <v>100</v>
      </c>
      <c r="P13" s="52">
        <v>100</v>
      </c>
      <c r="Q13" s="52">
        <v>100</v>
      </c>
      <c r="R13" s="52">
        <v>100</v>
      </c>
      <c r="S13" s="52">
        <v>100</v>
      </c>
      <c r="T13" s="52">
        <v>100</v>
      </c>
    </row>
    <row r="14" spans="1:20" ht="127.5" customHeight="1" x14ac:dyDescent="0.25">
      <c r="A14" s="8"/>
      <c r="B14" s="9"/>
      <c r="C14" s="22"/>
      <c r="D14" s="9"/>
      <c r="E14" s="9"/>
      <c r="F14" s="9"/>
      <c r="G14" s="9"/>
      <c r="H14" s="9"/>
      <c r="I14" s="9"/>
      <c r="J14" s="9"/>
      <c r="K14" s="10"/>
      <c r="L14" s="47" t="s">
        <v>22</v>
      </c>
      <c r="M14" s="52">
        <v>100</v>
      </c>
      <c r="N14" s="52">
        <v>100</v>
      </c>
      <c r="O14" s="52">
        <v>100</v>
      </c>
      <c r="P14" s="52">
        <v>100</v>
      </c>
      <c r="Q14" s="52">
        <v>100</v>
      </c>
      <c r="R14" s="52">
        <v>100</v>
      </c>
      <c r="S14" s="52">
        <v>100</v>
      </c>
      <c r="T14" s="52">
        <v>100</v>
      </c>
    </row>
    <row r="15" spans="1:20" ht="135" customHeight="1" x14ac:dyDescent="0.25">
      <c r="A15" s="8"/>
      <c r="B15" s="9"/>
      <c r="C15" s="22"/>
      <c r="D15" s="9"/>
      <c r="E15" s="9"/>
      <c r="F15" s="9"/>
      <c r="G15" s="9"/>
      <c r="H15" s="9"/>
      <c r="I15" s="9"/>
      <c r="J15" s="9"/>
      <c r="K15" s="10"/>
      <c r="L15" s="66" t="s">
        <v>100</v>
      </c>
      <c r="M15" s="7">
        <v>100</v>
      </c>
      <c r="N15" s="7">
        <v>100</v>
      </c>
      <c r="O15" s="7">
        <v>100</v>
      </c>
      <c r="P15" s="7">
        <v>100</v>
      </c>
      <c r="Q15" s="7">
        <v>100</v>
      </c>
      <c r="R15" s="7">
        <v>100</v>
      </c>
      <c r="S15" s="7">
        <v>100</v>
      </c>
      <c r="T15" s="7">
        <v>100</v>
      </c>
    </row>
    <row r="16" spans="1:20" ht="99" customHeight="1" x14ac:dyDescent="0.25">
      <c r="A16" s="8"/>
      <c r="B16" s="9"/>
      <c r="C16" s="22"/>
      <c r="D16" s="9"/>
      <c r="E16" s="9"/>
      <c r="F16" s="9"/>
      <c r="G16" s="9"/>
      <c r="H16" s="9"/>
      <c r="I16" s="9"/>
      <c r="J16" s="9"/>
      <c r="K16" s="10"/>
      <c r="L16" s="66" t="s">
        <v>56</v>
      </c>
      <c r="M16" s="7">
        <v>100</v>
      </c>
      <c r="N16" s="7">
        <v>100</v>
      </c>
      <c r="O16" s="7">
        <v>100</v>
      </c>
      <c r="P16" s="7">
        <v>100</v>
      </c>
      <c r="Q16" s="7">
        <v>100</v>
      </c>
      <c r="R16" s="7">
        <v>100</v>
      </c>
      <c r="S16" s="34" t="s">
        <v>77</v>
      </c>
      <c r="T16" s="7">
        <v>100</v>
      </c>
    </row>
    <row r="17" spans="1:20" ht="169.5" customHeight="1" x14ac:dyDescent="0.25">
      <c r="A17" s="8"/>
      <c r="B17" s="9"/>
      <c r="C17" s="22"/>
      <c r="D17" s="9"/>
      <c r="E17" s="9"/>
      <c r="F17" s="9"/>
      <c r="G17" s="9"/>
      <c r="H17" s="9"/>
      <c r="I17" s="9"/>
      <c r="J17" s="9"/>
      <c r="K17" s="10"/>
      <c r="L17" s="49" t="s">
        <v>106</v>
      </c>
      <c r="M17" s="52">
        <v>100</v>
      </c>
      <c r="N17" s="26" t="s">
        <v>78</v>
      </c>
      <c r="O17" s="33">
        <v>100</v>
      </c>
      <c r="P17" s="26" t="s">
        <v>78</v>
      </c>
      <c r="Q17" s="26" t="s">
        <v>78</v>
      </c>
      <c r="R17" s="26" t="s">
        <v>78</v>
      </c>
      <c r="S17" s="26" t="s">
        <v>78</v>
      </c>
      <c r="T17" s="52">
        <v>100</v>
      </c>
    </row>
    <row r="18" spans="1:20" ht="70.5" customHeight="1" x14ac:dyDescent="0.25">
      <c r="A18" s="11"/>
      <c r="B18" s="12"/>
      <c r="C18" s="23"/>
      <c r="D18" s="12"/>
      <c r="E18" s="12"/>
      <c r="F18" s="12"/>
      <c r="G18" s="12"/>
      <c r="H18" s="12"/>
      <c r="I18" s="12"/>
      <c r="J18" s="12"/>
      <c r="K18" s="13"/>
      <c r="L18" s="55" t="s">
        <v>92</v>
      </c>
      <c r="M18" s="52">
        <v>100</v>
      </c>
      <c r="N18" s="52">
        <v>100</v>
      </c>
      <c r="O18" s="52">
        <v>100</v>
      </c>
      <c r="P18" s="52">
        <v>100</v>
      </c>
      <c r="Q18" s="52">
        <v>100</v>
      </c>
      <c r="R18" s="52">
        <v>100</v>
      </c>
      <c r="S18" s="52">
        <v>100</v>
      </c>
      <c r="T18" s="52">
        <v>100</v>
      </c>
    </row>
    <row r="19" spans="1:20" ht="15" customHeight="1" x14ac:dyDescent="0.25">
      <c r="A19" s="88" t="s">
        <v>24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90"/>
    </row>
    <row r="20" spans="1:20" x14ac:dyDescent="0.25">
      <c r="A20" s="56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5"/>
    </row>
    <row r="21" spans="1:20" ht="114.75" x14ac:dyDescent="0.25">
      <c r="A21" s="91" t="s">
        <v>79</v>
      </c>
      <c r="B21" s="92"/>
      <c r="C21" s="92"/>
      <c r="D21" s="92"/>
      <c r="E21" s="92"/>
      <c r="F21" s="92"/>
      <c r="G21" s="92"/>
      <c r="H21" s="92"/>
      <c r="I21" s="92"/>
      <c r="J21" s="92"/>
      <c r="K21" s="93"/>
      <c r="L21" s="17" t="s">
        <v>26</v>
      </c>
      <c r="M21" s="52">
        <v>100</v>
      </c>
      <c r="N21" s="52">
        <v>100</v>
      </c>
      <c r="O21" s="52">
        <v>100</v>
      </c>
      <c r="P21" s="52">
        <v>100</v>
      </c>
      <c r="Q21" s="52">
        <v>100</v>
      </c>
      <c r="R21" s="52">
        <v>100</v>
      </c>
      <c r="S21" s="52">
        <v>100</v>
      </c>
      <c r="T21" s="52">
        <v>100</v>
      </c>
    </row>
    <row r="22" spans="1:20" ht="122.25" customHeight="1" x14ac:dyDescent="0.25">
      <c r="A22" s="8"/>
      <c r="B22" s="9"/>
      <c r="C22" s="22"/>
      <c r="D22" s="9"/>
      <c r="E22" s="9"/>
      <c r="F22" s="9"/>
      <c r="G22" s="9"/>
      <c r="H22" s="9"/>
      <c r="I22" s="9"/>
      <c r="J22" s="9"/>
      <c r="K22" s="10"/>
      <c r="L22" s="17" t="s">
        <v>27</v>
      </c>
      <c r="M22" s="52">
        <v>100</v>
      </c>
      <c r="N22" s="52">
        <v>100</v>
      </c>
      <c r="O22" s="52">
        <v>100</v>
      </c>
      <c r="P22" s="52">
        <v>100</v>
      </c>
      <c r="Q22" s="52">
        <v>100</v>
      </c>
      <c r="R22" s="52">
        <v>100</v>
      </c>
      <c r="S22" s="52">
        <v>100</v>
      </c>
      <c r="T22" s="52">
        <v>100</v>
      </c>
    </row>
    <row r="23" spans="1:20" ht="116.25" customHeight="1" x14ac:dyDescent="0.25">
      <c r="A23" s="8"/>
      <c r="B23" s="9"/>
      <c r="C23" s="22"/>
      <c r="D23" s="9"/>
      <c r="E23" s="9"/>
      <c r="F23" s="9"/>
      <c r="G23" s="9"/>
      <c r="H23" s="9"/>
      <c r="I23" s="9"/>
      <c r="J23" s="9"/>
      <c r="K23" s="10"/>
      <c r="L23" s="51" t="s">
        <v>80</v>
      </c>
      <c r="M23" s="52">
        <v>100</v>
      </c>
      <c r="N23" s="52">
        <v>100</v>
      </c>
      <c r="O23" s="52">
        <v>100</v>
      </c>
      <c r="P23" s="52">
        <v>100</v>
      </c>
      <c r="Q23" s="52">
        <v>100</v>
      </c>
      <c r="R23" s="52">
        <v>100</v>
      </c>
      <c r="S23" s="52">
        <v>100</v>
      </c>
      <c r="T23" s="52">
        <v>100</v>
      </c>
    </row>
    <row r="24" spans="1:20" ht="133.5" customHeight="1" x14ac:dyDescent="0.25">
      <c r="A24" s="8"/>
      <c r="B24" s="9"/>
      <c r="C24" s="22"/>
      <c r="D24" s="9"/>
      <c r="E24" s="9"/>
      <c r="F24" s="9"/>
      <c r="G24" s="9"/>
      <c r="H24" s="9"/>
      <c r="I24" s="9"/>
      <c r="J24" s="9"/>
      <c r="K24" s="10"/>
      <c r="L24" s="53" t="s">
        <v>81</v>
      </c>
      <c r="M24" s="52">
        <v>100</v>
      </c>
      <c r="N24" s="52">
        <v>100</v>
      </c>
      <c r="O24" s="52">
        <v>100</v>
      </c>
      <c r="P24" s="52">
        <v>100</v>
      </c>
      <c r="Q24" s="52">
        <v>100</v>
      </c>
      <c r="R24" s="52">
        <v>100</v>
      </c>
      <c r="S24" s="52">
        <v>100</v>
      </c>
      <c r="T24" s="52">
        <v>100</v>
      </c>
    </row>
    <row r="25" spans="1:20" ht="75" customHeight="1" x14ac:dyDescent="0.25">
      <c r="A25" s="8"/>
      <c r="B25" s="9"/>
      <c r="C25" s="22"/>
      <c r="D25" s="9"/>
      <c r="E25" s="9"/>
      <c r="F25" s="9"/>
      <c r="G25" s="9"/>
      <c r="H25" s="9"/>
      <c r="I25" s="9"/>
      <c r="J25" s="9"/>
      <c r="K25" s="10"/>
      <c r="L25" s="17" t="s">
        <v>28</v>
      </c>
      <c r="M25" s="52">
        <v>6</v>
      </c>
      <c r="N25" s="52">
        <v>6</v>
      </c>
      <c r="O25" s="52">
        <v>6</v>
      </c>
      <c r="P25" s="52">
        <v>6</v>
      </c>
      <c r="Q25" s="52">
        <v>6</v>
      </c>
      <c r="R25" s="52">
        <v>6</v>
      </c>
      <c r="S25" s="52">
        <v>6</v>
      </c>
      <c r="T25" s="52">
        <v>6</v>
      </c>
    </row>
    <row r="26" spans="1:20" ht="69" customHeight="1" x14ac:dyDescent="0.25">
      <c r="A26" s="8"/>
      <c r="B26" s="9"/>
      <c r="C26" s="22"/>
      <c r="D26" s="9"/>
      <c r="E26" s="9"/>
      <c r="F26" s="9"/>
      <c r="G26" s="9"/>
      <c r="H26" s="9"/>
      <c r="I26" s="9"/>
      <c r="J26" s="9"/>
      <c r="K26" s="10"/>
      <c r="L26" s="17" t="s">
        <v>29</v>
      </c>
      <c r="M26" s="52">
        <v>100</v>
      </c>
      <c r="N26" s="52">
        <v>100</v>
      </c>
      <c r="O26" s="52">
        <v>100</v>
      </c>
      <c r="P26" s="52">
        <v>100</v>
      </c>
      <c r="Q26" s="52">
        <v>100</v>
      </c>
      <c r="R26" s="52">
        <v>100</v>
      </c>
      <c r="S26" s="52">
        <v>100</v>
      </c>
      <c r="T26" s="52">
        <v>100</v>
      </c>
    </row>
    <row r="27" spans="1:20" ht="134.25" customHeight="1" x14ac:dyDescent="0.25">
      <c r="A27" s="11"/>
      <c r="B27" s="12"/>
      <c r="C27" s="23"/>
      <c r="D27" s="12"/>
      <c r="E27" s="12"/>
      <c r="F27" s="12"/>
      <c r="G27" s="12"/>
      <c r="H27" s="12"/>
      <c r="I27" s="12"/>
      <c r="J27" s="12"/>
      <c r="K27" s="13"/>
      <c r="L27" s="17" t="s">
        <v>30</v>
      </c>
      <c r="M27" s="52">
        <v>100</v>
      </c>
      <c r="N27" s="52">
        <v>100</v>
      </c>
      <c r="O27" s="52">
        <v>100</v>
      </c>
      <c r="P27" s="52">
        <v>100</v>
      </c>
      <c r="Q27" s="52">
        <v>100</v>
      </c>
      <c r="R27" s="52">
        <v>100</v>
      </c>
      <c r="S27" s="52">
        <v>100</v>
      </c>
      <c r="T27" s="52">
        <v>100</v>
      </c>
    </row>
    <row r="28" spans="1:20" ht="15" customHeight="1" x14ac:dyDescent="0.25">
      <c r="A28" s="79" t="s">
        <v>31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</row>
    <row r="29" spans="1:20" ht="60.75" customHeight="1" x14ac:dyDescent="0.25">
      <c r="A29" s="79" t="s">
        <v>32</v>
      </c>
      <c r="B29" s="47" t="s">
        <v>33</v>
      </c>
      <c r="C29" s="25">
        <f>D29+E29+F29+G29+H29+I29+J29</f>
        <v>4394314</v>
      </c>
      <c r="D29" s="25">
        <f>D30</f>
        <v>429742</v>
      </c>
      <c r="E29" s="25">
        <f t="shared" ref="E29:J29" si="0">E30</f>
        <v>660762</v>
      </c>
      <c r="F29" s="25">
        <f t="shared" si="0"/>
        <v>660762</v>
      </c>
      <c r="G29" s="25">
        <f t="shared" si="0"/>
        <v>660762</v>
      </c>
      <c r="H29" s="25">
        <f t="shared" si="0"/>
        <v>660762</v>
      </c>
      <c r="I29" s="25">
        <f t="shared" si="0"/>
        <v>660762</v>
      </c>
      <c r="J29" s="25">
        <f t="shared" si="0"/>
        <v>660762</v>
      </c>
      <c r="K29" s="75" t="s">
        <v>35</v>
      </c>
      <c r="L29" s="79" t="s">
        <v>36</v>
      </c>
      <c r="M29" s="75" t="s">
        <v>37</v>
      </c>
      <c r="N29" s="84">
        <v>1112</v>
      </c>
      <c r="O29" s="84">
        <v>1112</v>
      </c>
      <c r="P29" s="84">
        <v>1112</v>
      </c>
      <c r="Q29" s="84">
        <v>1112</v>
      </c>
      <c r="R29" s="84">
        <v>1112</v>
      </c>
      <c r="S29" s="84">
        <v>1112</v>
      </c>
      <c r="T29" s="83">
        <v>7784</v>
      </c>
    </row>
    <row r="30" spans="1:20" ht="105" customHeight="1" x14ac:dyDescent="0.25">
      <c r="A30" s="79"/>
      <c r="B30" s="45" t="s">
        <v>34</v>
      </c>
      <c r="C30" s="25">
        <f>D30+E30+F30+G30+H30+I30+J30</f>
        <v>4394314</v>
      </c>
      <c r="D30" s="38">
        <v>429742</v>
      </c>
      <c r="E30" s="38">
        <v>660762</v>
      </c>
      <c r="F30" s="38">
        <v>660762</v>
      </c>
      <c r="G30" s="38">
        <v>660762</v>
      </c>
      <c r="H30" s="38">
        <v>660762</v>
      </c>
      <c r="I30" s="38">
        <v>660762</v>
      </c>
      <c r="J30" s="38">
        <v>660762</v>
      </c>
      <c r="K30" s="75"/>
      <c r="L30" s="79"/>
      <c r="M30" s="75"/>
      <c r="N30" s="84"/>
      <c r="O30" s="84"/>
      <c r="P30" s="84"/>
      <c r="Q30" s="84"/>
      <c r="R30" s="84"/>
      <c r="S30" s="84"/>
      <c r="T30" s="83"/>
    </row>
    <row r="31" spans="1:20" ht="62.25" customHeight="1" x14ac:dyDescent="0.25">
      <c r="A31" s="79" t="s">
        <v>38</v>
      </c>
      <c r="B31" s="47" t="s">
        <v>33</v>
      </c>
      <c r="C31" s="25">
        <f t="shared" ref="C31:C46" si="1">D31+E31+F31+G31+H31+I31+J31</f>
        <v>16400066</v>
      </c>
      <c r="D31" s="25">
        <f>D32</f>
        <v>2202848</v>
      </c>
      <c r="E31" s="25">
        <f t="shared" ref="E31:J31" si="2">E32</f>
        <v>2366203</v>
      </c>
      <c r="F31" s="25">
        <f t="shared" si="2"/>
        <v>2366203</v>
      </c>
      <c r="G31" s="25">
        <f t="shared" si="2"/>
        <v>2366203</v>
      </c>
      <c r="H31" s="25">
        <f t="shared" si="2"/>
        <v>2366203</v>
      </c>
      <c r="I31" s="25">
        <f t="shared" si="2"/>
        <v>2366203</v>
      </c>
      <c r="J31" s="25">
        <f t="shared" si="2"/>
        <v>2366203</v>
      </c>
      <c r="K31" s="75" t="s">
        <v>35</v>
      </c>
      <c r="L31" s="80" t="s">
        <v>39</v>
      </c>
      <c r="M31" s="75">
        <v>19</v>
      </c>
      <c r="N31" s="75">
        <v>19</v>
      </c>
      <c r="O31" s="75">
        <v>19</v>
      </c>
      <c r="P31" s="76">
        <v>19</v>
      </c>
      <c r="Q31" s="76">
        <v>19</v>
      </c>
      <c r="R31" s="76">
        <v>19</v>
      </c>
      <c r="S31" s="76">
        <v>19</v>
      </c>
      <c r="T31" s="83">
        <v>19</v>
      </c>
    </row>
    <row r="32" spans="1:20" ht="58.5" customHeight="1" x14ac:dyDescent="0.25">
      <c r="A32" s="79"/>
      <c r="B32" s="45" t="s">
        <v>34</v>
      </c>
      <c r="C32" s="25">
        <f t="shared" si="1"/>
        <v>16400066</v>
      </c>
      <c r="D32" s="38">
        <v>2202848</v>
      </c>
      <c r="E32" s="38">
        <v>2366203</v>
      </c>
      <c r="F32" s="38">
        <v>2366203</v>
      </c>
      <c r="G32" s="38">
        <v>2366203</v>
      </c>
      <c r="H32" s="38">
        <v>2366203</v>
      </c>
      <c r="I32" s="38">
        <v>2366203</v>
      </c>
      <c r="J32" s="38">
        <v>2366203</v>
      </c>
      <c r="K32" s="75"/>
      <c r="L32" s="81"/>
      <c r="M32" s="75"/>
      <c r="N32" s="75"/>
      <c r="O32" s="75"/>
      <c r="P32" s="77"/>
      <c r="Q32" s="77"/>
      <c r="R32" s="77"/>
      <c r="S32" s="77"/>
      <c r="T32" s="83"/>
    </row>
    <row r="33" spans="1:20" ht="36" customHeight="1" x14ac:dyDescent="0.25">
      <c r="A33" s="79" t="s">
        <v>40</v>
      </c>
      <c r="B33" s="47" t="s">
        <v>33</v>
      </c>
      <c r="C33" s="25">
        <f t="shared" si="1"/>
        <v>1817991</v>
      </c>
      <c r="D33" s="25">
        <f>D34</f>
        <v>482778</v>
      </c>
      <c r="E33" s="25">
        <f t="shared" ref="E33:J33" si="3">E34</f>
        <v>546228</v>
      </c>
      <c r="F33" s="25">
        <f t="shared" si="3"/>
        <v>157797</v>
      </c>
      <c r="G33" s="25">
        <f t="shared" si="3"/>
        <v>157797</v>
      </c>
      <c r="H33" s="25">
        <f t="shared" si="3"/>
        <v>157797</v>
      </c>
      <c r="I33" s="25">
        <f t="shared" si="3"/>
        <v>157797</v>
      </c>
      <c r="J33" s="25">
        <f t="shared" si="3"/>
        <v>157797</v>
      </c>
      <c r="K33" s="75" t="s">
        <v>35</v>
      </c>
      <c r="L33" s="80" t="s">
        <v>41</v>
      </c>
      <c r="M33" s="71">
        <v>165</v>
      </c>
      <c r="N33" s="71">
        <v>165</v>
      </c>
      <c r="O33" s="71">
        <v>75</v>
      </c>
      <c r="P33" s="71">
        <v>75</v>
      </c>
      <c r="Q33" s="71">
        <v>75</v>
      </c>
      <c r="R33" s="71">
        <v>75</v>
      </c>
      <c r="S33" s="71">
        <v>75</v>
      </c>
      <c r="T33" s="73">
        <v>705</v>
      </c>
    </row>
    <row r="34" spans="1:20" ht="102.75" customHeight="1" x14ac:dyDescent="0.25">
      <c r="A34" s="79"/>
      <c r="B34" s="45" t="s">
        <v>34</v>
      </c>
      <c r="C34" s="25">
        <f t="shared" si="1"/>
        <v>1817991</v>
      </c>
      <c r="D34" s="25">
        <v>482778</v>
      </c>
      <c r="E34" s="25">
        <v>546228</v>
      </c>
      <c r="F34" s="25">
        <v>157797</v>
      </c>
      <c r="G34" s="25">
        <v>157797</v>
      </c>
      <c r="H34" s="25">
        <v>157797</v>
      </c>
      <c r="I34" s="25">
        <v>157797</v>
      </c>
      <c r="J34" s="25">
        <v>157797</v>
      </c>
      <c r="K34" s="75"/>
      <c r="L34" s="81"/>
      <c r="M34" s="72"/>
      <c r="N34" s="72"/>
      <c r="O34" s="72"/>
      <c r="P34" s="72"/>
      <c r="Q34" s="72"/>
      <c r="R34" s="72"/>
      <c r="S34" s="72"/>
      <c r="T34" s="74"/>
    </row>
    <row r="35" spans="1:20" ht="48.75" customHeight="1" x14ac:dyDescent="0.25">
      <c r="A35" s="82" t="s">
        <v>42</v>
      </c>
      <c r="B35" s="47" t="s">
        <v>33</v>
      </c>
      <c r="C35" s="25">
        <f t="shared" si="1"/>
        <v>7748095</v>
      </c>
      <c r="D35" s="25">
        <f t="shared" ref="D35:J35" si="4">D36</f>
        <v>1055311</v>
      </c>
      <c r="E35" s="25">
        <f t="shared" si="4"/>
        <v>1115464</v>
      </c>
      <c r="F35" s="25">
        <f t="shared" si="4"/>
        <v>1115464</v>
      </c>
      <c r="G35" s="25">
        <f t="shared" si="4"/>
        <v>1115464</v>
      </c>
      <c r="H35" s="25">
        <f t="shared" si="4"/>
        <v>1115464</v>
      </c>
      <c r="I35" s="25">
        <f t="shared" si="4"/>
        <v>1115464</v>
      </c>
      <c r="J35" s="25">
        <f t="shared" si="4"/>
        <v>1115464</v>
      </c>
      <c r="K35" s="75" t="s">
        <v>35</v>
      </c>
      <c r="L35" s="80" t="s">
        <v>43</v>
      </c>
      <c r="M35" s="75">
        <v>9</v>
      </c>
      <c r="N35" s="75">
        <v>9</v>
      </c>
      <c r="O35" s="75">
        <v>9</v>
      </c>
      <c r="P35" s="76">
        <v>9</v>
      </c>
      <c r="Q35" s="76">
        <v>9</v>
      </c>
      <c r="R35" s="76">
        <v>9</v>
      </c>
      <c r="S35" s="76">
        <v>9</v>
      </c>
      <c r="T35" s="73">
        <v>9</v>
      </c>
    </row>
    <row r="36" spans="1:20" ht="67.5" customHeight="1" x14ac:dyDescent="0.25">
      <c r="A36" s="82"/>
      <c r="B36" s="45" t="s">
        <v>34</v>
      </c>
      <c r="C36" s="25">
        <f t="shared" si="1"/>
        <v>7748095</v>
      </c>
      <c r="D36" s="38">
        <v>1055311</v>
      </c>
      <c r="E36" s="38">
        <v>1115464</v>
      </c>
      <c r="F36" s="38">
        <v>1115464</v>
      </c>
      <c r="G36" s="38">
        <v>1115464</v>
      </c>
      <c r="H36" s="38">
        <v>1115464</v>
      </c>
      <c r="I36" s="38">
        <v>1115464</v>
      </c>
      <c r="J36" s="38">
        <v>1115464</v>
      </c>
      <c r="K36" s="75"/>
      <c r="L36" s="81"/>
      <c r="M36" s="75"/>
      <c r="N36" s="75"/>
      <c r="O36" s="75"/>
      <c r="P36" s="77"/>
      <c r="Q36" s="77"/>
      <c r="R36" s="77"/>
      <c r="S36" s="77"/>
      <c r="T36" s="74"/>
    </row>
    <row r="37" spans="1:20" ht="55.5" customHeight="1" x14ac:dyDescent="0.25">
      <c r="A37" s="82" t="s">
        <v>44</v>
      </c>
      <c r="B37" s="47" t="s">
        <v>33</v>
      </c>
      <c r="C37" s="25">
        <f t="shared" si="1"/>
        <v>48216632</v>
      </c>
      <c r="D37" s="25">
        <f>D38</f>
        <v>6480038</v>
      </c>
      <c r="E37" s="25">
        <f t="shared" ref="E37:J37" si="5">E38</f>
        <v>6956099</v>
      </c>
      <c r="F37" s="25">
        <f t="shared" si="5"/>
        <v>6956099</v>
      </c>
      <c r="G37" s="25">
        <f t="shared" si="5"/>
        <v>6956099</v>
      </c>
      <c r="H37" s="25">
        <f t="shared" si="5"/>
        <v>6956099</v>
      </c>
      <c r="I37" s="25">
        <f t="shared" si="5"/>
        <v>6956099</v>
      </c>
      <c r="J37" s="25">
        <f t="shared" si="5"/>
        <v>6956099</v>
      </c>
      <c r="K37" s="75" t="s">
        <v>35</v>
      </c>
      <c r="L37" s="80" t="s">
        <v>45</v>
      </c>
      <c r="M37" s="103">
        <v>90760.7</v>
      </c>
      <c r="N37" s="103">
        <v>90760.7</v>
      </c>
      <c r="O37" s="103">
        <v>90760.7</v>
      </c>
      <c r="P37" s="103">
        <v>90760.7</v>
      </c>
      <c r="Q37" s="103">
        <v>90760.7</v>
      </c>
      <c r="R37" s="103">
        <v>90760.7</v>
      </c>
      <c r="S37" s="103">
        <v>90760.7</v>
      </c>
      <c r="T37" s="103">
        <v>90760.7</v>
      </c>
    </row>
    <row r="38" spans="1:20" ht="103.5" customHeight="1" x14ac:dyDescent="0.25">
      <c r="A38" s="82"/>
      <c r="B38" s="45" t="s">
        <v>34</v>
      </c>
      <c r="C38" s="25">
        <f t="shared" si="1"/>
        <v>48216632</v>
      </c>
      <c r="D38" s="38">
        <v>6480038</v>
      </c>
      <c r="E38" s="38">
        <v>6956099</v>
      </c>
      <c r="F38" s="38">
        <v>6956099</v>
      </c>
      <c r="G38" s="38">
        <v>6956099</v>
      </c>
      <c r="H38" s="38">
        <v>6956099</v>
      </c>
      <c r="I38" s="38">
        <v>6956099</v>
      </c>
      <c r="J38" s="38">
        <v>6956099</v>
      </c>
      <c r="K38" s="75"/>
      <c r="L38" s="81"/>
      <c r="M38" s="103"/>
      <c r="N38" s="103"/>
      <c r="O38" s="103"/>
      <c r="P38" s="103"/>
      <c r="Q38" s="103"/>
      <c r="R38" s="103"/>
      <c r="S38" s="103"/>
      <c r="T38" s="103"/>
    </row>
    <row r="39" spans="1:20" ht="45" customHeight="1" x14ac:dyDescent="0.25">
      <c r="A39" s="105" t="s">
        <v>102</v>
      </c>
      <c r="B39" s="47" t="s">
        <v>33</v>
      </c>
      <c r="C39" s="25">
        <f>E39+F39+G39+H39+I39+J39</f>
        <v>5140686</v>
      </c>
      <c r="D39" s="42" t="s">
        <v>77</v>
      </c>
      <c r="E39" s="25">
        <f>E40</f>
        <v>856781</v>
      </c>
      <c r="F39" s="25">
        <f t="shared" ref="F39:J39" si="6">F40</f>
        <v>856781</v>
      </c>
      <c r="G39" s="25">
        <f t="shared" si="6"/>
        <v>856781</v>
      </c>
      <c r="H39" s="25">
        <f t="shared" si="6"/>
        <v>856781</v>
      </c>
      <c r="I39" s="25">
        <f t="shared" si="6"/>
        <v>856781</v>
      </c>
      <c r="J39" s="25">
        <f t="shared" si="6"/>
        <v>856781</v>
      </c>
      <c r="K39" s="75" t="s">
        <v>35</v>
      </c>
      <c r="L39" s="79" t="s">
        <v>46</v>
      </c>
      <c r="M39" s="104" t="s">
        <v>77</v>
      </c>
      <c r="N39" s="103">
        <v>90760.7</v>
      </c>
      <c r="O39" s="103">
        <v>90760.7</v>
      </c>
      <c r="P39" s="103">
        <v>90760.7</v>
      </c>
      <c r="Q39" s="103">
        <v>90760.7</v>
      </c>
      <c r="R39" s="103">
        <v>90760.7</v>
      </c>
      <c r="S39" s="103">
        <v>90760.7</v>
      </c>
      <c r="T39" s="103">
        <v>90760.7</v>
      </c>
    </row>
    <row r="40" spans="1:20" ht="113.25" customHeight="1" x14ac:dyDescent="0.25">
      <c r="A40" s="105"/>
      <c r="B40" s="45" t="s">
        <v>34</v>
      </c>
      <c r="C40" s="25">
        <f>E40+F40+G40+H40+I40+J40</f>
        <v>5140686</v>
      </c>
      <c r="D40" s="42" t="s">
        <v>77</v>
      </c>
      <c r="E40" s="38">
        <v>856781</v>
      </c>
      <c r="F40" s="38">
        <v>856781</v>
      </c>
      <c r="G40" s="38">
        <v>856781</v>
      </c>
      <c r="H40" s="38">
        <v>856781</v>
      </c>
      <c r="I40" s="38">
        <v>856781</v>
      </c>
      <c r="J40" s="38">
        <v>856781</v>
      </c>
      <c r="K40" s="75"/>
      <c r="L40" s="79"/>
      <c r="M40" s="74"/>
      <c r="N40" s="103"/>
      <c r="O40" s="103"/>
      <c r="P40" s="103"/>
      <c r="Q40" s="103"/>
      <c r="R40" s="103"/>
      <c r="S40" s="103"/>
      <c r="T40" s="103"/>
    </row>
    <row r="41" spans="1:20" ht="67.5" customHeight="1" x14ac:dyDescent="0.25">
      <c r="A41" s="113" t="s">
        <v>82</v>
      </c>
      <c r="B41" s="47" t="s">
        <v>33</v>
      </c>
      <c r="C41" s="25">
        <f>C42</f>
        <v>260761</v>
      </c>
      <c r="D41" s="25">
        <f t="shared" ref="D41" si="7">D42</f>
        <v>260761</v>
      </c>
      <c r="E41" s="40" t="s">
        <v>77</v>
      </c>
      <c r="F41" s="40" t="s">
        <v>77</v>
      </c>
      <c r="G41" s="40" t="s">
        <v>77</v>
      </c>
      <c r="H41" s="40" t="s">
        <v>77</v>
      </c>
      <c r="I41" s="40" t="s">
        <v>77</v>
      </c>
      <c r="J41" s="40" t="s">
        <v>77</v>
      </c>
      <c r="K41" s="75" t="s">
        <v>35</v>
      </c>
      <c r="L41" s="79" t="s">
        <v>85</v>
      </c>
      <c r="M41" s="73">
        <v>3</v>
      </c>
      <c r="N41" s="104" t="s">
        <v>77</v>
      </c>
      <c r="O41" s="104" t="s">
        <v>77</v>
      </c>
      <c r="P41" s="104" t="s">
        <v>77</v>
      </c>
      <c r="Q41" s="104" t="s">
        <v>77</v>
      </c>
      <c r="R41" s="104" t="s">
        <v>77</v>
      </c>
      <c r="S41" s="104" t="s">
        <v>77</v>
      </c>
      <c r="T41" s="73">
        <v>3</v>
      </c>
    </row>
    <row r="42" spans="1:20" ht="87.75" customHeight="1" x14ac:dyDescent="0.25">
      <c r="A42" s="114"/>
      <c r="B42" s="45" t="s">
        <v>34</v>
      </c>
      <c r="C42" s="39">
        <f>D42</f>
        <v>260761</v>
      </c>
      <c r="D42" s="39">
        <v>260761</v>
      </c>
      <c r="E42" s="40" t="s">
        <v>77</v>
      </c>
      <c r="F42" s="40" t="s">
        <v>77</v>
      </c>
      <c r="G42" s="40" t="s">
        <v>77</v>
      </c>
      <c r="H42" s="40" t="s">
        <v>77</v>
      </c>
      <c r="I42" s="40" t="s">
        <v>77</v>
      </c>
      <c r="J42" s="40" t="s">
        <v>77</v>
      </c>
      <c r="K42" s="75"/>
      <c r="L42" s="79"/>
      <c r="M42" s="74"/>
      <c r="N42" s="74"/>
      <c r="O42" s="74"/>
      <c r="P42" s="74"/>
      <c r="Q42" s="74"/>
      <c r="R42" s="74"/>
      <c r="S42" s="74"/>
      <c r="T42" s="74"/>
    </row>
    <row r="43" spans="1:20" ht="47.25" customHeight="1" x14ac:dyDescent="0.25">
      <c r="A43" s="111" t="s">
        <v>83</v>
      </c>
      <c r="B43" s="47" t="s">
        <v>33</v>
      </c>
      <c r="C43" s="25">
        <f t="shared" si="1"/>
        <v>48441272</v>
      </c>
      <c r="D43" s="25">
        <f>D44</f>
        <v>7921208</v>
      </c>
      <c r="E43" s="25">
        <f t="shared" ref="E43:J43" si="8">E44</f>
        <v>6753344</v>
      </c>
      <c r="F43" s="25">
        <f t="shared" si="8"/>
        <v>6753344</v>
      </c>
      <c r="G43" s="25">
        <f t="shared" si="8"/>
        <v>6753344</v>
      </c>
      <c r="H43" s="25">
        <f t="shared" si="8"/>
        <v>6753344</v>
      </c>
      <c r="I43" s="25">
        <f t="shared" si="8"/>
        <v>6753344</v>
      </c>
      <c r="J43" s="25">
        <f t="shared" si="8"/>
        <v>6753344</v>
      </c>
      <c r="K43" s="71" t="s">
        <v>35</v>
      </c>
      <c r="L43" s="80" t="s">
        <v>48</v>
      </c>
      <c r="M43" s="71">
        <v>2</v>
      </c>
      <c r="N43" s="71">
        <v>2</v>
      </c>
      <c r="O43" s="71">
        <v>2</v>
      </c>
      <c r="P43" s="76">
        <v>2</v>
      </c>
      <c r="Q43" s="76">
        <v>2</v>
      </c>
      <c r="R43" s="76">
        <v>2</v>
      </c>
      <c r="S43" s="76">
        <v>2</v>
      </c>
      <c r="T43" s="73">
        <v>2</v>
      </c>
    </row>
    <row r="44" spans="1:20" ht="96.75" customHeight="1" x14ac:dyDescent="0.25">
      <c r="A44" s="112"/>
      <c r="B44" s="45" t="s">
        <v>47</v>
      </c>
      <c r="C44" s="25">
        <f t="shared" si="1"/>
        <v>48441272</v>
      </c>
      <c r="D44" s="38">
        <v>7921208</v>
      </c>
      <c r="E44" s="38">
        <v>6753344</v>
      </c>
      <c r="F44" s="38">
        <v>6753344</v>
      </c>
      <c r="G44" s="38">
        <v>6753344</v>
      </c>
      <c r="H44" s="38">
        <v>6753344</v>
      </c>
      <c r="I44" s="38">
        <v>6753344</v>
      </c>
      <c r="J44" s="38">
        <v>6753344</v>
      </c>
      <c r="K44" s="72"/>
      <c r="L44" s="81"/>
      <c r="M44" s="72"/>
      <c r="N44" s="72"/>
      <c r="O44" s="72"/>
      <c r="P44" s="77"/>
      <c r="Q44" s="77"/>
      <c r="R44" s="77"/>
      <c r="S44" s="77"/>
      <c r="T44" s="74"/>
    </row>
    <row r="45" spans="1:20" ht="68.25" customHeight="1" x14ac:dyDescent="0.25">
      <c r="A45" s="82" t="s">
        <v>84</v>
      </c>
      <c r="B45" s="47" t="s">
        <v>33</v>
      </c>
      <c r="C45" s="25">
        <f t="shared" si="1"/>
        <v>37083058</v>
      </c>
      <c r="D45" s="25">
        <f>D46</f>
        <v>5608735</v>
      </c>
      <c r="E45" s="25">
        <f t="shared" ref="E45:J45" si="9">E46</f>
        <v>6203218</v>
      </c>
      <c r="F45" s="25">
        <f t="shared" si="9"/>
        <v>5054221</v>
      </c>
      <c r="G45" s="25">
        <f t="shared" si="9"/>
        <v>5054221</v>
      </c>
      <c r="H45" s="25">
        <f t="shared" si="9"/>
        <v>5054221</v>
      </c>
      <c r="I45" s="25">
        <f t="shared" si="9"/>
        <v>5054221</v>
      </c>
      <c r="J45" s="25">
        <f t="shared" si="9"/>
        <v>5054221</v>
      </c>
      <c r="K45" s="75" t="s">
        <v>35</v>
      </c>
      <c r="L45" s="79" t="s">
        <v>49</v>
      </c>
      <c r="M45" s="106">
        <v>852</v>
      </c>
      <c r="N45" s="106">
        <v>907</v>
      </c>
      <c r="O45" s="106">
        <v>739</v>
      </c>
      <c r="P45" s="106">
        <v>739</v>
      </c>
      <c r="Q45" s="106">
        <v>739</v>
      </c>
      <c r="R45" s="106">
        <v>739</v>
      </c>
      <c r="S45" s="106">
        <v>739</v>
      </c>
      <c r="T45" s="73">
        <v>779</v>
      </c>
    </row>
    <row r="46" spans="1:20" ht="116.25" customHeight="1" x14ac:dyDescent="0.25">
      <c r="A46" s="82"/>
      <c r="B46" s="45" t="s">
        <v>47</v>
      </c>
      <c r="C46" s="25">
        <f t="shared" si="1"/>
        <v>37083058</v>
      </c>
      <c r="D46" s="38">
        <v>5608735</v>
      </c>
      <c r="E46" s="38">
        <v>6203218</v>
      </c>
      <c r="F46" s="38">
        <v>5054221</v>
      </c>
      <c r="G46" s="38">
        <v>5054221</v>
      </c>
      <c r="H46" s="38">
        <v>5054221</v>
      </c>
      <c r="I46" s="38">
        <v>5054221</v>
      </c>
      <c r="J46" s="38">
        <v>5054221</v>
      </c>
      <c r="K46" s="75"/>
      <c r="L46" s="79"/>
      <c r="M46" s="106"/>
      <c r="N46" s="106"/>
      <c r="O46" s="106"/>
      <c r="P46" s="106"/>
      <c r="Q46" s="106"/>
      <c r="R46" s="106"/>
      <c r="S46" s="106"/>
      <c r="T46" s="74"/>
    </row>
    <row r="47" spans="1:20" ht="43.5" customHeight="1" x14ac:dyDescent="0.25">
      <c r="A47" s="80" t="s">
        <v>50</v>
      </c>
      <c r="B47" s="47" t="s">
        <v>33</v>
      </c>
      <c r="C47" s="25">
        <f>C45+C43+C39+C37+C35+C33+C31+C29+C41</f>
        <v>169502875</v>
      </c>
      <c r="D47" s="25">
        <f>D45+D43+D37+D35+D33+D31+D29+D41</f>
        <v>24441421</v>
      </c>
      <c r="E47" s="25">
        <f t="shared" ref="E47:J47" si="10">E45+E43+E39+E37+E35+E33+E31+E29</f>
        <v>25458099</v>
      </c>
      <c r="F47" s="25">
        <f t="shared" si="10"/>
        <v>23920671</v>
      </c>
      <c r="G47" s="25">
        <f t="shared" si="10"/>
        <v>23920671</v>
      </c>
      <c r="H47" s="25">
        <f t="shared" si="10"/>
        <v>23920671</v>
      </c>
      <c r="I47" s="25">
        <f t="shared" si="10"/>
        <v>23920671</v>
      </c>
      <c r="J47" s="25">
        <f t="shared" si="10"/>
        <v>23920671</v>
      </c>
      <c r="K47" s="46" t="s">
        <v>51</v>
      </c>
      <c r="L47" s="46" t="s">
        <v>51</v>
      </c>
      <c r="M47" s="46" t="s">
        <v>51</v>
      </c>
      <c r="N47" s="46" t="s">
        <v>51</v>
      </c>
      <c r="O47" s="46" t="s">
        <v>51</v>
      </c>
      <c r="P47" s="46" t="s">
        <v>51</v>
      </c>
      <c r="Q47" s="46" t="s">
        <v>51</v>
      </c>
      <c r="R47" s="46" t="s">
        <v>51</v>
      </c>
      <c r="S47" s="46" t="s">
        <v>51</v>
      </c>
      <c r="T47" s="46" t="s">
        <v>51</v>
      </c>
    </row>
    <row r="48" spans="1:20" s="29" customFormat="1" ht="61.5" customHeight="1" x14ac:dyDescent="0.25">
      <c r="A48" s="81"/>
      <c r="B48" s="19" t="s">
        <v>47</v>
      </c>
      <c r="C48" s="27">
        <f>C46+C44+C40+C38+C36+C34+C32+C30+C42</f>
        <v>169502875</v>
      </c>
      <c r="D48" s="27">
        <f>D46+D44+D38+D36+D34+D32+D30+D42</f>
        <v>24441421</v>
      </c>
      <c r="E48" s="27">
        <f t="shared" ref="E48:J48" si="11">E46+E44+E40+E38+E36+E34+E32+E30</f>
        <v>25458099</v>
      </c>
      <c r="F48" s="27">
        <f t="shared" si="11"/>
        <v>23920671</v>
      </c>
      <c r="G48" s="27">
        <f t="shared" si="11"/>
        <v>23920671</v>
      </c>
      <c r="H48" s="27">
        <f t="shared" si="11"/>
        <v>23920671</v>
      </c>
      <c r="I48" s="27">
        <f t="shared" si="11"/>
        <v>23920671</v>
      </c>
      <c r="J48" s="27">
        <f t="shared" si="11"/>
        <v>23920671</v>
      </c>
      <c r="K48" s="28" t="s">
        <v>51</v>
      </c>
      <c r="L48" s="28" t="s">
        <v>51</v>
      </c>
      <c r="M48" s="28" t="s">
        <v>51</v>
      </c>
      <c r="N48" s="28" t="s">
        <v>51</v>
      </c>
      <c r="O48" s="28" t="s">
        <v>51</v>
      </c>
      <c r="P48" s="28" t="s">
        <v>51</v>
      </c>
      <c r="Q48" s="28" t="s">
        <v>51</v>
      </c>
      <c r="R48" s="28" t="s">
        <v>51</v>
      </c>
      <c r="S48" s="28" t="s">
        <v>51</v>
      </c>
      <c r="T48" s="28" t="s">
        <v>51</v>
      </c>
    </row>
    <row r="49" spans="1:20" ht="15" customHeight="1" x14ac:dyDescent="0.25">
      <c r="A49" s="79" t="s">
        <v>54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</row>
    <row r="50" spans="1:20" ht="15" customHeight="1" x14ac:dyDescent="0.25">
      <c r="A50" s="79" t="s">
        <v>55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</row>
    <row r="51" spans="1:20" ht="146.25" customHeight="1" x14ac:dyDescent="0.25">
      <c r="A51" s="91" t="s">
        <v>75</v>
      </c>
      <c r="B51" s="92"/>
      <c r="C51" s="92"/>
      <c r="D51" s="92"/>
      <c r="E51" s="92"/>
      <c r="F51" s="92"/>
      <c r="G51" s="92"/>
      <c r="H51" s="92"/>
      <c r="I51" s="92"/>
      <c r="J51" s="92"/>
      <c r="K51" s="93"/>
      <c r="L51" s="66" t="s">
        <v>100</v>
      </c>
      <c r="M51" s="7">
        <v>100</v>
      </c>
      <c r="N51" s="7">
        <v>100</v>
      </c>
      <c r="O51" s="7">
        <v>100</v>
      </c>
      <c r="P51" s="7">
        <v>100</v>
      </c>
      <c r="Q51" s="7">
        <v>100</v>
      </c>
      <c r="R51" s="7">
        <v>100</v>
      </c>
      <c r="S51" s="7">
        <v>100</v>
      </c>
      <c r="T51" s="7">
        <v>100</v>
      </c>
    </row>
    <row r="52" spans="1:20" ht="76.5" x14ac:dyDescent="0.25">
      <c r="A52" s="8"/>
      <c r="B52" s="9"/>
      <c r="C52" s="22"/>
      <c r="D52" s="9"/>
      <c r="E52" s="9"/>
      <c r="F52" s="9"/>
      <c r="G52" s="9"/>
      <c r="H52" s="9"/>
      <c r="I52" s="9"/>
      <c r="J52" s="9"/>
      <c r="K52" s="10"/>
      <c r="L52" s="47" t="s">
        <v>56</v>
      </c>
      <c r="M52" s="7">
        <v>100</v>
      </c>
      <c r="N52" s="7">
        <v>100</v>
      </c>
      <c r="O52" s="7">
        <v>100</v>
      </c>
      <c r="P52" s="7">
        <v>100</v>
      </c>
      <c r="Q52" s="7">
        <v>100</v>
      </c>
      <c r="R52" s="7">
        <v>100</v>
      </c>
      <c r="S52" s="34" t="s">
        <v>77</v>
      </c>
      <c r="T52" s="7">
        <v>100</v>
      </c>
    </row>
    <row r="53" spans="1:20" ht="102" x14ac:dyDescent="0.25">
      <c r="A53" s="8"/>
      <c r="B53" s="9"/>
      <c r="C53" s="22"/>
      <c r="D53" s="9"/>
      <c r="E53" s="9"/>
      <c r="F53" s="9"/>
      <c r="G53" s="9"/>
      <c r="H53" s="9"/>
      <c r="I53" s="9"/>
      <c r="J53" s="9"/>
      <c r="K53" s="10"/>
      <c r="L53" s="47" t="s">
        <v>57</v>
      </c>
      <c r="M53" s="7">
        <v>100</v>
      </c>
      <c r="N53" s="34" t="s">
        <v>77</v>
      </c>
      <c r="O53" s="7">
        <v>100</v>
      </c>
      <c r="P53" s="34" t="s">
        <v>77</v>
      </c>
      <c r="Q53" s="34" t="s">
        <v>77</v>
      </c>
      <c r="R53" s="34" t="s">
        <v>77</v>
      </c>
      <c r="S53" s="34" t="s">
        <v>77</v>
      </c>
      <c r="T53" s="7">
        <v>100</v>
      </c>
    </row>
    <row r="54" spans="1:20" ht="76.5" x14ac:dyDescent="0.25">
      <c r="A54" s="8"/>
      <c r="B54" s="9"/>
      <c r="C54" s="22"/>
      <c r="D54" s="9"/>
      <c r="E54" s="9"/>
      <c r="F54" s="9"/>
      <c r="G54" s="9"/>
      <c r="H54" s="9"/>
      <c r="I54" s="9"/>
      <c r="J54" s="9"/>
      <c r="K54" s="10"/>
      <c r="L54" s="47" t="s">
        <v>58</v>
      </c>
      <c r="M54" s="7">
        <v>100</v>
      </c>
      <c r="N54" s="34" t="s">
        <v>77</v>
      </c>
      <c r="O54" s="34" t="s">
        <v>77</v>
      </c>
      <c r="P54" s="34" t="s">
        <v>77</v>
      </c>
      <c r="Q54" s="34" t="s">
        <v>77</v>
      </c>
      <c r="R54" s="34" t="s">
        <v>77</v>
      </c>
      <c r="S54" s="34" t="s">
        <v>77</v>
      </c>
      <c r="T54" s="7">
        <v>100</v>
      </c>
    </row>
    <row r="55" spans="1:20" ht="76.5" x14ac:dyDescent="0.25">
      <c r="A55" s="11"/>
      <c r="B55" s="12"/>
      <c r="C55" s="23"/>
      <c r="D55" s="12"/>
      <c r="E55" s="12"/>
      <c r="F55" s="12"/>
      <c r="G55" s="12"/>
      <c r="H55" s="12"/>
      <c r="I55" s="12"/>
      <c r="J55" s="12"/>
      <c r="K55" s="13"/>
      <c r="L55" s="47" t="s">
        <v>59</v>
      </c>
      <c r="M55" s="7">
        <v>100</v>
      </c>
      <c r="N55" s="34" t="s">
        <v>77</v>
      </c>
      <c r="O55" s="34" t="s">
        <v>77</v>
      </c>
      <c r="P55" s="34" t="s">
        <v>77</v>
      </c>
      <c r="Q55" s="34" t="s">
        <v>77</v>
      </c>
      <c r="R55" s="34" t="s">
        <v>77</v>
      </c>
      <c r="S55" s="34" t="s">
        <v>77</v>
      </c>
      <c r="T55" s="7">
        <v>100</v>
      </c>
    </row>
    <row r="56" spans="1:20" ht="15" customHeight="1" x14ac:dyDescent="0.25">
      <c r="A56" s="88" t="s">
        <v>60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90"/>
    </row>
    <row r="57" spans="1:20" ht="31.5" customHeight="1" x14ac:dyDescent="0.25">
      <c r="A57" s="107" t="s">
        <v>101</v>
      </c>
      <c r="B57" s="67" t="s">
        <v>33</v>
      </c>
      <c r="C57" s="24">
        <f>C58</f>
        <v>50278236</v>
      </c>
      <c r="D57" s="24">
        <f t="shared" ref="D57:J57" si="12">D58</f>
        <v>13803804</v>
      </c>
      <c r="E57" s="24">
        <f t="shared" si="12"/>
        <v>7750152</v>
      </c>
      <c r="F57" s="24">
        <f t="shared" si="12"/>
        <v>5744856</v>
      </c>
      <c r="G57" s="24">
        <f t="shared" si="12"/>
        <v>5744856</v>
      </c>
      <c r="H57" s="24">
        <f t="shared" si="12"/>
        <v>5744856</v>
      </c>
      <c r="I57" s="24">
        <f t="shared" si="12"/>
        <v>5744856</v>
      </c>
      <c r="J57" s="24">
        <f t="shared" si="12"/>
        <v>5744856</v>
      </c>
      <c r="K57" s="108" t="s">
        <v>35</v>
      </c>
      <c r="L57" s="109" t="s">
        <v>99</v>
      </c>
      <c r="M57" s="106">
        <v>56</v>
      </c>
      <c r="N57" s="75">
        <v>46</v>
      </c>
      <c r="O57" s="75">
        <v>62</v>
      </c>
      <c r="P57" s="75">
        <v>3</v>
      </c>
      <c r="Q57" s="75">
        <v>3</v>
      </c>
      <c r="R57" s="75">
        <v>3</v>
      </c>
      <c r="S57" s="75">
        <v>3</v>
      </c>
      <c r="T57" s="76">
        <f>M57+N57+O57+P57+Q57+R57+S57</f>
        <v>176</v>
      </c>
    </row>
    <row r="58" spans="1:20" ht="54" customHeight="1" x14ac:dyDescent="0.25">
      <c r="A58" s="107"/>
      <c r="B58" s="19" t="s">
        <v>86</v>
      </c>
      <c r="C58" s="68">
        <f>D58+E58+F58+G58+H58+I58+J58</f>
        <v>50278236</v>
      </c>
      <c r="D58" s="68">
        <v>13803804</v>
      </c>
      <c r="E58" s="68">
        <v>7750152</v>
      </c>
      <c r="F58" s="68">
        <v>5744856</v>
      </c>
      <c r="G58" s="68">
        <v>5744856</v>
      </c>
      <c r="H58" s="68">
        <v>5744856</v>
      </c>
      <c r="I58" s="69">
        <v>5744856</v>
      </c>
      <c r="J58" s="69">
        <v>5744856</v>
      </c>
      <c r="K58" s="108"/>
      <c r="L58" s="109"/>
      <c r="M58" s="106"/>
      <c r="N58" s="75"/>
      <c r="O58" s="75"/>
      <c r="P58" s="75"/>
      <c r="Q58" s="75"/>
      <c r="R58" s="75"/>
      <c r="S58" s="75"/>
      <c r="T58" s="110"/>
    </row>
    <row r="59" spans="1:20" ht="35.25" customHeight="1" x14ac:dyDescent="0.25">
      <c r="A59" s="79" t="s">
        <v>62</v>
      </c>
      <c r="B59" s="47" t="s">
        <v>33</v>
      </c>
      <c r="C59" s="37">
        <f t="shared" ref="C59:C66" si="13">SUM(D59:J59)</f>
        <v>52976850</v>
      </c>
      <c r="D59" s="37">
        <f t="shared" ref="D59:J59" si="14">D60</f>
        <v>9369150</v>
      </c>
      <c r="E59" s="37">
        <f t="shared" si="14"/>
        <v>10901400</v>
      </c>
      <c r="F59" s="37">
        <f t="shared" si="14"/>
        <v>9748600</v>
      </c>
      <c r="G59" s="37">
        <f t="shared" si="14"/>
        <v>9525700</v>
      </c>
      <c r="H59" s="37">
        <f t="shared" si="14"/>
        <v>9344000</v>
      </c>
      <c r="I59" s="37">
        <f t="shared" si="14"/>
        <v>4088000</v>
      </c>
      <c r="J59" s="37">
        <f t="shared" si="14"/>
        <v>0</v>
      </c>
      <c r="K59" s="75" t="s">
        <v>63</v>
      </c>
      <c r="L59" s="79" t="s">
        <v>64</v>
      </c>
      <c r="M59" s="75">
        <v>15</v>
      </c>
      <c r="N59" s="75">
        <v>1</v>
      </c>
      <c r="O59" s="75">
        <v>10</v>
      </c>
      <c r="P59" s="75">
        <v>13</v>
      </c>
      <c r="Q59" s="75">
        <v>16</v>
      </c>
      <c r="R59" s="75">
        <v>7</v>
      </c>
      <c r="S59" s="75">
        <v>0</v>
      </c>
      <c r="T59" s="76">
        <f>S59+R59+Q59+P59+O59+N59+M59</f>
        <v>62</v>
      </c>
    </row>
    <row r="60" spans="1:20" ht="56.25" customHeight="1" x14ac:dyDescent="0.25">
      <c r="A60" s="79"/>
      <c r="B60" s="45" t="s">
        <v>47</v>
      </c>
      <c r="C60" s="37">
        <f t="shared" si="13"/>
        <v>52976850</v>
      </c>
      <c r="D60" s="25">
        <v>9369150</v>
      </c>
      <c r="E60" s="37">
        <v>10901400</v>
      </c>
      <c r="F60" s="37">
        <v>9748600</v>
      </c>
      <c r="G60" s="37">
        <v>9525700</v>
      </c>
      <c r="H60" s="37">
        <v>9344000</v>
      </c>
      <c r="I60" s="37">
        <v>4088000</v>
      </c>
      <c r="J60" s="37">
        <v>0</v>
      </c>
      <c r="K60" s="75"/>
      <c r="L60" s="79"/>
      <c r="M60" s="75"/>
      <c r="N60" s="75"/>
      <c r="O60" s="75"/>
      <c r="P60" s="75"/>
      <c r="Q60" s="75"/>
      <c r="R60" s="75"/>
      <c r="S60" s="75"/>
      <c r="T60" s="115"/>
    </row>
    <row r="61" spans="1:20" ht="25.5" x14ac:dyDescent="0.25">
      <c r="A61" s="116" t="s">
        <v>89</v>
      </c>
      <c r="B61" s="55" t="s">
        <v>33</v>
      </c>
      <c r="C61" s="24">
        <f t="shared" si="13"/>
        <v>95471597</v>
      </c>
      <c r="D61" s="24">
        <f>SUM(D62:D64)</f>
        <v>85078775</v>
      </c>
      <c r="E61" s="24">
        <f>SUM(E62:E64)</f>
        <v>0</v>
      </c>
      <c r="F61" s="24">
        <f t="shared" ref="F61:J61" si="15">SUM(F62:F64)</f>
        <v>10392822</v>
      </c>
      <c r="G61" s="24">
        <f t="shared" si="15"/>
        <v>0</v>
      </c>
      <c r="H61" s="24">
        <f t="shared" si="15"/>
        <v>0</v>
      </c>
      <c r="I61" s="24">
        <f t="shared" si="15"/>
        <v>0</v>
      </c>
      <c r="J61" s="24">
        <f t="shared" si="15"/>
        <v>0</v>
      </c>
      <c r="K61" s="119" t="s">
        <v>63</v>
      </c>
      <c r="L61" s="122" t="s">
        <v>67</v>
      </c>
      <c r="M61" s="119">
        <v>19</v>
      </c>
      <c r="N61" s="119">
        <v>0</v>
      </c>
      <c r="O61" s="119">
        <v>1</v>
      </c>
      <c r="P61" s="119">
        <v>0</v>
      </c>
      <c r="Q61" s="119">
        <v>0</v>
      </c>
      <c r="R61" s="119">
        <v>0</v>
      </c>
      <c r="S61" s="119">
        <v>0</v>
      </c>
      <c r="T61" s="125">
        <f>S61+R61+Q61+P61+O61+N61+M61</f>
        <v>20</v>
      </c>
    </row>
    <row r="62" spans="1:20" ht="90.75" customHeight="1" x14ac:dyDescent="0.25">
      <c r="A62" s="117"/>
      <c r="B62" s="19" t="s">
        <v>65</v>
      </c>
      <c r="C62" s="24">
        <f t="shared" si="13"/>
        <v>6219800</v>
      </c>
      <c r="D62" s="24">
        <v>0</v>
      </c>
      <c r="E62" s="24">
        <v>0</v>
      </c>
      <c r="F62" s="24">
        <v>6219800</v>
      </c>
      <c r="G62" s="24">
        <v>0</v>
      </c>
      <c r="H62" s="24">
        <v>0</v>
      </c>
      <c r="I62" s="24">
        <v>0</v>
      </c>
      <c r="J62" s="24">
        <v>0</v>
      </c>
      <c r="K62" s="120"/>
      <c r="L62" s="123"/>
      <c r="M62" s="120"/>
      <c r="N62" s="120"/>
      <c r="O62" s="120"/>
      <c r="P62" s="120"/>
      <c r="Q62" s="120"/>
      <c r="R62" s="120"/>
      <c r="S62" s="120"/>
      <c r="T62" s="126"/>
    </row>
    <row r="63" spans="1:20" ht="52.5" customHeight="1" x14ac:dyDescent="0.25">
      <c r="A63" s="117"/>
      <c r="B63" s="19" t="s">
        <v>66</v>
      </c>
      <c r="C63" s="24">
        <f t="shared" si="13"/>
        <v>68803144</v>
      </c>
      <c r="D63" s="24">
        <v>66708686</v>
      </c>
      <c r="E63" s="24">
        <v>0</v>
      </c>
      <c r="F63" s="24">
        <v>2094458</v>
      </c>
      <c r="G63" s="24">
        <v>0</v>
      </c>
      <c r="H63" s="24">
        <v>0</v>
      </c>
      <c r="I63" s="24">
        <v>0</v>
      </c>
      <c r="J63" s="24">
        <v>0</v>
      </c>
      <c r="K63" s="120"/>
      <c r="L63" s="123"/>
      <c r="M63" s="120"/>
      <c r="N63" s="120"/>
      <c r="O63" s="120"/>
      <c r="P63" s="120"/>
      <c r="Q63" s="120"/>
      <c r="R63" s="120"/>
      <c r="S63" s="120"/>
      <c r="T63" s="126"/>
    </row>
    <row r="64" spans="1:20" ht="83.25" customHeight="1" x14ac:dyDescent="0.25">
      <c r="A64" s="118"/>
      <c r="B64" s="55" t="s">
        <v>61</v>
      </c>
      <c r="C64" s="24">
        <f>D64+F64</f>
        <v>20448653</v>
      </c>
      <c r="D64" s="70">
        <v>18370089</v>
      </c>
      <c r="E64" s="24">
        <v>0</v>
      </c>
      <c r="F64" s="65">
        <v>2078564</v>
      </c>
      <c r="G64" s="24">
        <v>0</v>
      </c>
      <c r="H64" s="24">
        <v>0</v>
      </c>
      <c r="I64" s="24">
        <v>0</v>
      </c>
      <c r="J64" s="24">
        <v>0</v>
      </c>
      <c r="K64" s="121"/>
      <c r="L64" s="124"/>
      <c r="M64" s="121"/>
      <c r="N64" s="121"/>
      <c r="O64" s="121"/>
      <c r="P64" s="121"/>
      <c r="Q64" s="121"/>
      <c r="R64" s="121"/>
      <c r="S64" s="121"/>
      <c r="T64" s="127"/>
    </row>
    <row r="65" spans="1:20" ht="33" customHeight="1" x14ac:dyDescent="0.25">
      <c r="A65" s="128" t="s">
        <v>68</v>
      </c>
      <c r="B65" s="47" t="s">
        <v>33</v>
      </c>
      <c r="C65" s="37">
        <f t="shared" si="13"/>
        <v>20088433</v>
      </c>
      <c r="D65" s="37">
        <f>D66</f>
        <v>20088433</v>
      </c>
      <c r="E65" s="37">
        <f t="shared" ref="E65:J65" si="16">E66</f>
        <v>0</v>
      </c>
      <c r="F65" s="37">
        <f t="shared" si="16"/>
        <v>0</v>
      </c>
      <c r="G65" s="37">
        <f t="shared" si="16"/>
        <v>0</v>
      </c>
      <c r="H65" s="37">
        <f t="shared" si="16"/>
        <v>0</v>
      </c>
      <c r="I65" s="37">
        <f t="shared" si="16"/>
        <v>0</v>
      </c>
      <c r="J65" s="37">
        <f t="shared" si="16"/>
        <v>0</v>
      </c>
      <c r="K65" s="75" t="s">
        <v>63</v>
      </c>
      <c r="L65" s="82" t="s">
        <v>69</v>
      </c>
      <c r="M65" s="75">
        <v>92</v>
      </c>
      <c r="N65" s="75">
        <v>0</v>
      </c>
      <c r="O65" s="75">
        <v>0</v>
      </c>
      <c r="P65" s="75">
        <v>0</v>
      </c>
      <c r="Q65" s="75">
        <v>0</v>
      </c>
      <c r="R65" s="75">
        <v>0</v>
      </c>
      <c r="S65" s="75">
        <v>0</v>
      </c>
      <c r="T65" s="76">
        <v>92</v>
      </c>
    </row>
    <row r="66" spans="1:20" ht="63.75" customHeight="1" x14ac:dyDescent="0.25">
      <c r="A66" s="128"/>
      <c r="B66" s="45" t="s">
        <v>66</v>
      </c>
      <c r="C66" s="37">
        <f t="shared" si="13"/>
        <v>20088433</v>
      </c>
      <c r="D66" s="37">
        <v>20088433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75"/>
      <c r="L66" s="82"/>
      <c r="M66" s="75"/>
      <c r="N66" s="75"/>
      <c r="O66" s="75"/>
      <c r="P66" s="75"/>
      <c r="Q66" s="75"/>
      <c r="R66" s="75"/>
      <c r="S66" s="75"/>
      <c r="T66" s="115"/>
    </row>
    <row r="67" spans="1:20" ht="30.75" customHeight="1" x14ac:dyDescent="0.25">
      <c r="A67" s="128" t="s">
        <v>70</v>
      </c>
      <c r="B67" s="47" t="s">
        <v>33</v>
      </c>
      <c r="C67" s="37">
        <f t="shared" ref="C67:C68" si="17">SUM(D67:J67)</f>
        <v>9149926</v>
      </c>
      <c r="D67" s="37">
        <f t="shared" ref="D67:J67" si="18">D68</f>
        <v>9149926</v>
      </c>
      <c r="E67" s="37">
        <f t="shared" si="18"/>
        <v>0</v>
      </c>
      <c r="F67" s="37">
        <f t="shared" si="18"/>
        <v>0</v>
      </c>
      <c r="G67" s="37">
        <f t="shared" si="18"/>
        <v>0</v>
      </c>
      <c r="H67" s="37">
        <f t="shared" si="18"/>
        <v>0</v>
      </c>
      <c r="I67" s="37">
        <f t="shared" si="18"/>
        <v>0</v>
      </c>
      <c r="J67" s="37">
        <f t="shared" si="18"/>
        <v>0</v>
      </c>
      <c r="K67" s="75" t="s">
        <v>63</v>
      </c>
      <c r="L67" s="82" t="s">
        <v>71</v>
      </c>
      <c r="M67" s="75">
        <v>6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0</v>
      </c>
      <c r="T67" s="76">
        <v>6</v>
      </c>
    </row>
    <row r="68" spans="1:20" ht="54" customHeight="1" x14ac:dyDescent="0.25">
      <c r="A68" s="128"/>
      <c r="B68" s="45" t="s">
        <v>66</v>
      </c>
      <c r="C68" s="41">
        <f t="shared" si="17"/>
        <v>9149926</v>
      </c>
      <c r="D68" s="41">
        <v>9149926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75"/>
      <c r="L68" s="82"/>
      <c r="M68" s="75"/>
      <c r="N68" s="75"/>
      <c r="O68" s="75"/>
      <c r="P68" s="75"/>
      <c r="Q68" s="75"/>
      <c r="R68" s="75"/>
      <c r="S68" s="75"/>
      <c r="T68" s="115"/>
    </row>
    <row r="69" spans="1:20" s="29" customFormat="1" ht="35.25" customHeight="1" x14ac:dyDescent="0.25">
      <c r="A69" s="109" t="s">
        <v>72</v>
      </c>
      <c r="B69" s="55" t="s">
        <v>33</v>
      </c>
      <c r="C69" s="24">
        <f>C70+C71+C72</f>
        <v>227965042</v>
      </c>
      <c r="D69" s="24">
        <f t="shared" ref="D69:J69" si="19">SUM(D57,D59,D61,D65)+D67</f>
        <v>137490088</v>
      </c>
      <c r="E69" s="24">
        <f t="shared" si="19"/>
        <v>18651552</v>
      </c>
      <c r="F69" s="24">
        <f t="shared" si="19"/>
        <v>25886278</v>
      </c>
      <c r="G69" s="24">
        <f t="shared" si="19"/>
        <v>15270556</v>
      </c>
      <c r="H69" s="24">
        <f t="shared" si="19"/>
        <v>15088856</v>
      </c>
      <c r="I69" s="24">
        <f t="shared" si="19"/>
        <v>9832856</v>
      </c>
      <c r="J69" s="24">
        <f t="shared" si="19"/>
        <v>5744856</v>
      </c>
      <c r="K69" s="28" t="s">
        <v>51</v>
      </c>
      <c r="L69" s="28" t="s">
        <v>51</v>
      </c>
      <c r="M69" s="28" t="s">
        <v>51</v>
      </c>
      <c r="N69" s="28" t="s">
        <v>51</v>
      </c>
      <c r="O69" s="28" t="s">
        <v>51</v>
      </c>
      <c r="P69" s="28" t="s">
        <v>51</v>
      </c>
      <c r="Q69" s="28" t="s">
        <v>51</v>
      </c>
      <c r="R69" s="28" t="s">
        <v>51</v>
      </c>
      <c r="S69" s="28" t="s">
        <v>51</v>
      </c>
      <c r="T69" s="28" t="s">
        <v>51</v>
      </c>
    </row>
    <row r="70" spans="1:20" s="29" customFormat="1" ht="92.25" customHeight="1" x14ac:dyDescent="0.25">
      <c r="A70" s="109"/>
      <c r="B70" s="19" t="s">
        <v>65</v>
      </c>
      <c r="C70" s="24">
        <f>C62</f>
        <v>6219800</v>
      </c>
      <c r="D70" s="24">
        <f t="shared" ref="D70:J70" si="20">D62</f>
        <v>0</v>
      </c>
      <c r="E70" s="24">
        <f t="shared" si="20"/>
        <v>0</v>
      </c>
      <c r="F70" s="24">
        <f t="shared" si="20"/>
        <v>6219800</v>
      </c>
      <c r="G70" s="24">
        <f t="shared" si="20"/>
        <v>0</v>
      </c>
      <c r="H70" s="24">
        <f t="shared" si="20"/>
        <v>0</v>
      </c>
      <c r="I70" s="24">
        <f t="shared" si="20"/>
        <v>0</v>
      </c>
      <c r="J70" s="24">
        <f t="shared" si="20"/>
        <v>0</v>
      </c>
      <c r="K70" s="28" t="s">
        <v>51</v>
      </c>
      <c r="L70" s="28" t="s">
        <v>51</v>
      </c>
      <c r="M70" s="28" t="s">
        <v>51</v>
      </c>
      <c r="N70" s="28" t="s">
        <v>51</v>
      </c>
      <c r="O70" s="28" t="s">
        <v>51</v>
      </c>
      <c r="P70" s="28" t="s">
        <v>51</v>
      </c>
      <c r="Q70" s="28" t="s">
        <v>51</v>
      </c>
      <c r="R70" s="28" t="s">
        <v>51</v>
      </c>
      <c r="S70" s="28" t="s">
        <v>51</v>
      </c>
      <c r="T70" s="28" t="s">
        <v>51</v>
      </c>
    </row>
    <row r="71" spans="1:20" s="29" customFormat="1" ht="53.25" customHeight="1" x14ac:dyDescent="0.25">
      <c r="A71" s="109"/>
      <c r="B71" s="50" t="s">
        <v>34</v>
      </c>
      <c r="C71" s="24">
        <f>SUM(D71:J71)</f>
        <v>201296589</v>
      </c>
      <c r="D71" s="24">
        <f t="shared" ref="D71:J71" si="21">SUM(D58,D60,D63,D66)+D68</f>
        <v>119119999</v>
      </c>
      <c r="E71" s="24">
        <f t="shared" si="21"/>
        <v>18651552</v>
      </c>
      <c r="F71" s="24">
        <f t="shared" si="21"/>
        <v>17587914</v>
      </c>
      <c r="G71" s="24">
        <f t="shared" si="21"/>
        <v>15270556</v>
      </c>
      <c r="H71" s="24">
        <f t="shared" si="21"/>
        <v>15088856</v>
      </c>
      <c r="I71" s="24">
        <f t="shared" si="21"/>
        <v>9832856</v>
      </c>
      <c r="J71" s="24">
        <f t="shared" si="21"/>
        <v>5744856</v>
      </c>
      <c r="K71" s="28" t="s">
        <v>51</v>
      </c>
      <c r="L71" s="28" t="s">
        <v>51</v>
      </c>
      <c r="M71" s="28" t="s">
        <v>51</v>
      </c>
      <c r="N71" s="28" t="s">
        <v>51</v>
      </c>
      <c r="O71" s="28" t="s">
        <v>51</v>
      </c>
      <c r="P71" s="28" t="s">
        <v>51</v>
      </c>
      <c r="Q71" s="28" t="s">
        <v>51</v>
      </c>
      <c r="R71" s="28" t="s">
        <v>51</v>
      </c>
      <c r="S71" s="28" t="s">
        <v>51</v>
      </c>
      <c r="T71" s="28" t="s">
        <v>51</v>
      </c>
    </row>
    <row r="72" spans="1:20" s="29" customFormat="1" ht="76.5" x14ac:dyDescent="0.25">
      <c r="A72" s="133"/>
      <c r="B72" s="64" t="s">
        <v>61</v>
      </c>
      <c r="C72" s="25">
        <f>D72+E72+F72+G72+H72+I72+J72</f>
        <v>20448653</v>
      </c>
      <c r="D72" s="25">
        <f>D64</f>
        <v>18370089</v>
      </c>
      <c r="E72" s="25">
        <f t="shared" ref="E72:J72" si="22">E64</f>
        <v>0</v>
      </c>
      <c r="F72" s="25">
        <f t="shared" si="22"/>
        <v>2078564</v>
      </c>
      <c r="G72" s="25">
        <f t="shared" si="22"/>
        <v>0</v>
      </c>
      <c r="H72" s="25">
        <f t="shared" si="22"/>
        <v>0</v>
      </c>
      <c r="I72" s="25">
        <f t="shared" si="22"/>
        <v>0</v>
      </c>
      <c r="J72" s="25">
        <f t="shared" si="22"/>
        <v>0</v>
      </c>
      <c r="K72" s="28" t="s">
        <v>51</v>
      </c>
      <c r="L72" s="28" t="s">
        <v>51</v>
      </c>
      <c r="M72" s="28" t="s">
        <v>51</v>
      </c>
      <c r="N72" s="28" t="s">
        <v>51</v>
      </c>
      <c r="O72" s="28" t="s">
        <v>51</v>
      </c>
      <c r="P72" s="28" t="s">
        <v>51</v>
      </c>
      <c r="Q72" s="28" t="s">
        <v>51</v>
      </c>
      <c r="R72" s="28" t="s">
        <v>51</v>
      </c>
      <c r="S72" s="28" t="s">
        <v>51</v>
      </c>
      <c r="T72" s="28" t="s">
        <v>51</v>
      </c>
    </row>
    <row r="73" spans="1:20" s="29" customFormat="1" ht="15" customHeight="1" x14ac:dyDescent="0.25">
      <c r="A73" s="109" t="s">
        <v>93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</row>
    <row r="74" spans="1:20" s="29" customFormat="1" ht="15" customHeight="1" x14ac:dyDescent="0.25">
      <c r="A74" s="109" t="s">
        <v>74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</row>
    <row r="75" spans="1:20" s="29" customFormat="1" ht="70.5" customHeight="1" x14ac:dyDescent="0.25">
      <c r="A75" s="109" t="s">
        <v>75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44" t="s">
        <v>94</v>
      </c>
      <c r="M75" s="43">
        <v>100</v>
      </c>
      <c r="N75" s="43">
        <v>100</v>
      </c>
      <c r="O75" s="43">
        <v>100</v>
      </c>
      <c r="P75" s="43">
        <v>100</v>
      </c>
      <c r="Q75" s="43">
        <v>100</v>
      </c>
      <c r="R75" s="43">
        <v>100</v>
      </c>
      <c r="S75" s="43">
        <v>100</v>
      </c>
      <c r="T75" s="43">
        <v>100</v>
      </c>
    </row>
    <row r="76" spans="1:20" ht="18" customHeight="1" x14ac:dyDescent="0.25">
      <c r="A76" s="137" t="s">
        <v>96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</row>
    <row r="77" spans="1:20" ht="41.25" customHeight="1" x14ac:dyDescent="0.25">
      <c r="A77" s="130" t="s">
        <v>87</v>
      </c>
      <c r="B77" s="54" t="s">
        <v>33</v>
      </c>
      <c r="C77" s="35">
        <f>C78+C80</f>
        <v>72932210</v>
      </c>
      <c r="D77" s="35">
        <f>D78+D80</f>
        <v>9765614</v>
      </c>
      <c r="E77" s="35">
        <f t="shared" ref="E77:J77" si="23">E78+E80</f>
        <v>10541797</v>
      </c>
      <c r="F77" s="35">
        <f t="shared" si="23"/>
        <v>10536943</v>
      </c>
      <c r="G77" s="35">
        <f t="shared" si="23"/>
        <v>10521964</v>
      </c>
      <c r="H77" s="35">
        <f t="shared" si="23"/>
        <v>10521964</v>
      </c>
      <c r="I77" s="35">
        <f t="shared" si="23"/>
        <v>10521964</v>
      </c>
      <c r="J77" s="35">
        <f t="shared" si="23"/>
        <v>10521964</v>
      </c>
      <c r="K77" s="119" t="s">
        <v>35</v>
      </c>
      <c r="L77" s="80" t="s">
        <v>90</v>
      </c>
      <c r="M77" s="71">
        <v>2200</v>
      </c>
      <c r="N77" s="71">
        <v>2200</v>
      </c>
      <c r="O77" s="71">
        <v>2200</v>
      </c>
      <c r="P77" s="71">
        <v>2200</v>
      </c>
      <c r="Q77" s="71">
        <v>2200</v>
      </c>
      <c r="R77" s="71">
        <v>2200</v>
      </c>
      <c r="S77" s="71">
        <v>2200</v>
      </c>
      <c r="T77" s="71">
        <f>S77+R77+Q77+P77+O77+N77+M77</f>
        <v>15400</v>
      </c>
    </row>
    <row r="78" spans="1:20" x14ac:dyDescent="0.25">
      <c r="A78" s="130"/>
      <c r="B78" s="82" t="s">
        <v>73</v>
      </c>
      <c r="C78" s="131">
        <f>D78+E78+F78+G78+H78+I78+J78</f>
        <v>6486400</v>
      </c>
      <c r="D78" s="131">
        <v>803200</v>
      </c>
      <c r="E78" s="131">
        <v>947200</v>
      </c>
      <c r="F78" s="131">
        <v>947200</v>
      </c>
      <c r="G78" s="131">
        <v>947200</v>
      </c>
      <c r="H78" s="131">
        <v>947200</v>
      </c>
      <c r="I78" s="131">
        <v>947200</v>
      </c>
      <c r="J78" s="131">
        <v>947200</v>
      </c>
      <c r="K78" s="120"/>
      <c r="L78" s="81"/>
      <c r="M78" s="72"/>
      <c r="N78" s="72"/>
      <c r="O78" s="72"/>
      <c r="P78" s="72"/>
      <c r="Q78" s="72"/>
      <c r="R78" s="72"/>
      <c r="S78" s="72"/>
      <c r="T78" s="72"/>
    </row>
    <row r="79" spans="1:20" ht="76.5" customHeight="1" x14ac:dyDescent="0.25">
      <c r="A79" s="130"/>
      <c r="B79" s="82"/>
      <c r="C79" s="132"/>
      <c r="D79" s="132"/>
      <c r="E79" s="132"/>
      <c r="F79" s="132"/>
      <c r="G79" s="132"/>
      <c r="H79" s="132"/>
      <c r="I79" s="132"/>
      <c r="J79" s="132"/>
      <c r="K79" s="120"/>
      <c r="L79" s="111" t="s">
        <v>91</v>
      </c>
      <c r="M79" s="138">
        <v>2200</v>
      </c>
      <c r="N79" s="138">
        <v>2200</v>
      </c>
      <c r="O79" s="138">
        <v>2200</v>
      </c>
      <c r="P79" s="138">
        <v>2200</v>
      </c>
      <c r="Q79" s="138">
        <v>2200</v>
      </c>
      <c r="R79" s="138">
        <v>2200</v>
      </c>
      <c r="S79" s="138">
        <v>2200</v>
      </c>
      <c r="T79" s="141">
        <f>S79+R79+Q79+P79+O79+N79+M79</f>
        <v>15400</v>
      </c>
    </row>
    <row r="80" spans="1:20" ht="57.75" customHeight="1" x14ac:dyDescent="0.25">
      <c r="A80" s="130"/>
      <c r="B80" s="20" t="s">
        <v>34</v>
      </c>
      <c r="C80" s="21">
        <f>D80+E80+F80+G80+H80+I80+J80</f>
        <v>66445810</v>
      </c>
      <c r="D80" s="36">
        <v>8962414</v>
      </c>
      <c r="E80" s="36">
        <v>9594597</v>
      </c>
      <c r="F80" s="36">
        <v>9589743</v>
      </c>
      <c r="G80" s="36">
        <v>9574764</v>
      </c>
      <c r="H80" s="36">
        <v>9574764</v>
      </c>
      <c r="I80" s="36">
        <v>9574764</v>
      </c>
      <c r="J80" s="36">
        <v>9574764</v>
      </c>
      <c r="K80" s="120"/>
      <c r="L80" s="129"/>
      <c r="M80" s="139"/>
      <c r="N80" s="139"/>
      <c r="O80" s="139"/>
      <c r="P80" s="139"/>
      <c r="Q80" s="139"/>
      <c r="R80" s="139"/>
      <c r="S80" s="139"/>
      <c r="T80" s="142"/>
    </row>
    <row r="81" spans="1:20" ht="25.5" customHeight="1" x14ac:dyDescent="0.25">
      <c r="A81" s="111" t="s">
        <v>88</v>
      </c>
      <c r="B81" s="54" t="s">
        <v>33</v>
      </c>
      <c r="C81" s="21">
        <f>D81+E81+F81+G81+H81+I81+J81</f>
        <v>72727110</v>
      </c>
      <c r="D81" s="31">
        <f>SUM(D82:D83)</f>
        <v>9736314</v>
      </c>
      <c r="E81" s="31">
        <f t="shared" ref="E81:J81" si="24">SUM(E82:E83)</f>
        <v>10512497</v>
      </c>
      <c r="F81" s="31">
        <f t="shared" si="24"/>
        <v>10507643</v>
      </c>
      <c r="G81" s="31">
        <f t="shared" si="24"/>
        <v>10492664</v>
      </c>
      <c r="H81" s="31">
        <f t="shared" si="24"/>
        <v>10492664</v>
      </c>
      <c r="I81" s="31">
        <f t="shared" si="24"/>
        <v>10492664</v>
      </c>
      <c r="J81" s="31">
        <f t="shared" si="24"/>
        <v>10492664</v>
      </c>
      <c r="K81" s="120"/>
      <c r="L81" s="129"/>
      <c r="M81" s="139"/>
      <c r="N81" s="139"/>
      <c r="O81" s="139"/>
      <c r="P81" s="139"/>
      <c r="Q81" s="139"/>
      <c r="R81" s="139"/>
      <c r="S81" s="139"/>
      <c r="T81" s="142"/>
    </row>
    <row r="82" spans="1:20" ht="95.25" customHeight="1" x14ac:dyDescent="0.25">
      <c r="A82" s="129"/>
      <c r="B82" s="18" t="s">
        <v>73</v>
      </c>
      <c r="C82" s="21">
        <f t="shared" ref="C82:C83" si="25">D82+E82+F82+G82+H82+I82+J82</f>
        <v>6281300</v>
      </c>
      <c r="D82" s="41">
        <v>773900</v>
      </c>
      <c r="E82" s="32">
        <v>917900</v>
      </c>
      <c r="F82" s="32">
        <v>917900</v>
      </c>
      <c r="G82" s="32">
        <v>917900</v>
      </c>
      <c r="H82" s="32">
        <v>917900</v>
      </c>
      <c r="I82" s="32">
        <v>917900</v>
      </c>
      <c r="J82" s="32">
        <v>917900</v>
      </c>
      <c r="K82" s="120"/>
      <c r="L82" s="129"/>
      <c r="M82" s="139"/>
      <c r="N82" s="139"/>
      <c r="O82" s="139"/>
      <c r="P82" s="139"/>
      <c r="Q82" s="139"/>
      <c r="R82" s="139"/>
      <c r="S82" s="139"/>
      <c r="T82" s="142"/>
    </row>
    <row r="83" spans="1:20" ht="59.25" customHeight="1" x14ac:dyDescent="0.25">
      <c r="A83" s="112"/>
      <c r="B83" s="20" t="s">
        <v>34</v>
      </c>
      <c r="C83" s="21">
        <f t="shared" si="25"/>
        <v>66445810</v>
      </c>
      <c r="D83" s="36">
        <v>8962414</v>
      </c>
      <c r="E83" s="36">
        <v>9594597</v>
      </c>
      <c r="F83" s="36">
        <v>9589743</v>
      </c>
      <c r="G83" s="36">
        <v>9574764</v>
      </c>
      <c r="H83" s="36">
        <v>9574764</v>
      </c>
      <c r="I83" s="36">
        <v>9574764</v>
      </c>
      <c r="J83" s="36">
        <v>9574764</v>
      </c>
      <c r="K83" s="120"/>
      <c r="L83" s="129"/>
      <c r="M83" s="139"/>
      <c r="N83" s="139"/>
      <c r="O83" s="139"/>
      <c r="P83" s="139"/>
      <c r="Q83" s="139"/>
      <c r="R83" s="139"/>
      <c r="S83" s="139"/>
      <c r="T83" s="142"/>
    </row>
    <row r="84" spans="1:20" ht="25.5" customHeight="1" x14ac:dyDescent="0.25">
      <c r="A84" s="82" t="s">
        <v>97</v>
      </c>
      <c r="B84" s="45" t="s">
        <v>33</v>
      </c>
      <c r="C84" s="21">
        <f>C85</f>
        <v>205100</v>
      </c>
      <c r="D84" s="21">
        <f t="shared" ref="D84:J84" si="26">D85</f>
        <v>29300</v>
      </c>
      <c r="E84" s="21">
        <f t="shared" si="26"/>
        <v>29300</v>
      </c>
      <c r="F84" s="21">
        <f t="shared" si="26"/>
        <v>29300</v>
      </c>
      <c r="G84" s="21">
        <f t="shared" si="26"/>
        <v>29300</v>
      </c>
      <c r="H84" s="21">
        <f t="shared" si="26"/>
        <v>29300</v>
      </c>
      <c r="I84" s="21">
        <f t="shared" si="26"/>
        <v>29300</v>
      </c>
      <c r="J84" s="21">
        <f t="shared" si="26"/>
        <v>29300</v>
      </c>
      <c r="K84" s="120"/>
      <c r="L84" s="129"/>
      <c r="M84" s="139"/>
      <c r="N84" s="139"/>
      <c r="O84" s="139"/>
      <c r="P84" s="139"/>
      <c r="Q84" s="139"/>
      <c r="R84" s="139"/>
      <c r="S84" s="139"/>
      <c r="T84" s="142"/>
    </row>
    <row r="85" spans="1:20" ht="244.5" customHeight="1" x14ac:dyDescent="0.25">
      <c r="A85" s="82"/>
      <c r="B85" s="20" t="s">
        <v>73</v>
      </c>
      <c r="C85" s="21">
        <f t="shared" ref="C85" si="27">D85+E85+F85+G85+H85+I85+J85</f>
        <v>205100</v>
      </c>
      <c r="D85" s="37">
        <v>29300</v>
      </c>
      <c r="E85" s="37">
        <v>29300</v>
      </c>
      <c r="F85" s="37">
        <v>29300</v>
      </c>
      <c r="G85" s="37">
        <v>29300</v>
      </c>
      <c r="H85" s="37">
        <v>29300</v>
      </c>
      <c r="I85" s="37">
        <v>29300</v>
      </c>
      <c r="J85" s="37">
        <v>29300</v>
      </c>
      <c r="K85" s="121"/>
      <c r="L85" s="112"/>
      <c r="M85" s="140"/>
      <c r="N85" s="140"/>
      <c r="O85" s="140"/>
      <c r="P85" s="140"/>
      <c r="Q85" s="140"/>
      <c r="R85" s="140"/>
      <c r="S85" s="140"/>
      <c r="T85" s="143"/>
    </row>
    <row r="86" spans="1:20" s="29" customFormat="1" ht="33.75" customHeight="1" x14ac:dyDescent="0.25">
      <c r="A86" s="134" t="s">
        <v>95</v>
      </c>
      <c r="B86" s="55" t="s">
        <v>33</v>
      </c>
      <c r="C86" s="30">
        <f>C87+C88</f>
        <v>72932210</v>
      </c>
      <c r="D86" s="30">
        <f>D87+D88</f>
        <v>9765614</v>
      </c>
      <c r="E86" s="30">
        <f>E87+E88</f>
        <v>10541797</v>
      </c>
      <c r="F86" s="30">
        <f>F87+F88</f>
        <v>10536943</v>
      </c>
      <c r="G86" s="30">
        <f t="shared" ref="G86:J86" si="28">G87+G88</f>
        <v>10521964</v>
      </c>
      <c r="H86" s="30">
        <f t="shared" si="28"/>
        <v>10521964</v>
      </c>
      <c r="I86" s="30">
        <f t="shared" si="28"/>
        <v>10521964</v>
      </c>
      <c r="J86" s="30">
        <f t="shared" si="28"/>
        <v>10521964</v>
      </c>
      <c r="K86" s="28" t="s">
        <v>51</v>
      </c>
      <c r="L86" s="28" t="s">
        <v>51</v>
      </c>
      <c r="M86" s="28" t="s">
        <v>51</v>
      </c>
      <c r="N86" s="28" t="s">
        <v>51</v>
      </c>
      <c r="O86" s="28" t="s">
        <v>51</v>
      </c>
      <c r="P86" s="28" t="s">
        <v>51</v>
      </c>
      <c r="Q86" s="28" t="s">
        <v>51</v>
      </c>
      <c r="R86" s="28" t="s">
        <v>51</v>
      </c>
      <c r="S86" s="28" t="s">
        <v>51</v>
      </c>
      <c r="T86" s="28" t="s">
        <v>51</v>
      </c>
    </row>
    <row r="87" spans="1:20" s="29" customFormat="1" ht="89.25" x14ac:dyDescent="0.25">
      <c r="A87" s="135"/>
      <c r="B87" s="55" t="s">
        <v>73</v>
      </c>
      <c r="C87" s="30">
        <f>D87+E87+F87+G87+H87+I87+J87</f>
        <v>6486400</v>
      </c>
      <c r="D87" s="27">
        <f t="shared" ref="D87:J87" si="29">D78</f>
        <v>803200</v>
      </c>
      <c r="E87" s="27">
        <f t="shared" si="29"/>
        <v>947200</v>
      </c>
      <c r="F87" s="27">
        <f t="shared" si="29"/>
        <v>947200</v>
      </c>
      <c r="G87" s="27">
        <f t="shared" si="29"/>
        <v>947200</v>
      </c>
      <c r="H87" s="27">
        <f t="shared" si="29"/>
        <v>947200</v>
      </c>
      <c r="I87" s="27">
        <f t="shared" si="29"/>
        <v>947200</v>
      </c>
      <c r="J87" s="27">
        <f t="shared" si="29"/>
        <v>947200</v>
      </c>
      <c r="K87" s="28" t="s">
        <v>51</v>
      </c>
      <c r="L87" s="28" t="s">
        <v>51</v>
      </c>
      <c r="M87" s="28" t="s">
        <v>51</v>
      </c>
      <c r="N87" s="28" t="s">
        <v>51</v>
      </c>
      <c r="O87" s="28" t="s">
        <v>51</v>
      </c>
      <c r="P87" s="28" t="s">
        <v>51</v>
      </c>
      <c r="Q87" s="28" t="s">
        <v>51</v>
      </c>
      <c r="R87" s="28" t="s">
        <v>51</v>
      </c>
      <c r="S87" s="28" t="s">
        <v>51</v>
      </c>
      <c r="T87" s="28" t="s">
        <v>51</v>
      </c>
    </row>
    <row r="88" spans="1:20" s="29" customFormat="1" ht="51" x14ac:dyDescent="0.25">
      <c r="A88" s="136"/>
      <c r="B88" s="55" t="s">
        <v>34</v>
      </c>
      <c r="C88" s="30">
        <f>E88+F88+G88+H88+I88+J88+D88</f>
        <v>66445810</v>
      </c>
      <c r="D88" s="24">
        <f>D83</f>
        <v>8962414</v>
      </c>
      <c r="E88" s="24">
        <f t="shared" ref="E88:J88" si="30">E83</f>
        <v>9594597</v>
      </c>
      <c r="F88" s="24">
        <f t="shared" si="30"/>
        <v>9589743</v>
      </c>
      <c r="G88" s="24">
        <f t="shared" si="30"/>
        <v>9574764</v>
      </c>
      <c r="H88" s="24">
        <f t="shared" si="30"/>
        <v>9574764</v>
      </c>
      <c r="I88" s="24">
        <f t="shared" si="30"/>
        <v>9574764</v>
      </c>
      <c r="J88" s="24">
        <f t="shared" si="30"/>
        <v>9574764</v>
      </c>
      <c r="K88" s="28" t="s">
        <v>51</v>
      </c>
      <c r="L88" s="28" t="s">
        <v>51</v>
      </c>
      <c r="M88" s="28" t="s">
        <v>51</v>
      </c>
      <c r="N88" s="28" t="s">
        <v>51</v>
      </c>
      <c r="O88" s="28" t="s">
        <v>51</v>
      </c>
      <c r="P88" s="28" t="s">
        <v>51</v>
      </c>
      <c r="Q88" s="28" t="s">
        <v>51</v>
      </c>
      <c r="R88" s="28" t="s">
        <v>51</v>
      </c>
      <c r="S88" s="28" t="s">
        <v>51</v>
      </c>
      <c r="T88" s="28" t="s">
        <v>51</v>
      </c>
    </row>
    <row r="89" spans="1:20" ht="25.5" x14ac:dyDescent="0.25">
      <c r="A89" s="78" t="s">
        <v>98</v>
      </c>
      <c r="B89" s="57" t="s">
        <v>33</v>
      </c>
      <c r="C89" s="58">
        <f>C90+C91+C92</f>
        <v>470400127</v>
      </c>
      <c r="D89" s="58">
        <f>D90+D91+D92</f>
        <v>171697123</v>
      </c>
      <c r="E89" s="58">
        <f t="shared" ref="E89:J89" si="31">E90+E91+E92</f>
        <v>54651448</v>
      </c>
      <c r="F89" s="58">
        <f t="shared" si="31"/>
        <v>60343892</v>
      </c>
      <c r="G89" s="58">
        <f t="shared" si="31"/>
        <v>49713191</v>
      </c>
      <c r="H89" s="58">
        <f t="shared" si="31"/>
        <v>49531491</v>
      </c>
      <c r="I89" s="58">
        <f t="shared" si="31"/>
        <v>44275491</v>
      </c>
      <c r="J89" s="58">
        <f t="shared" si="31"/>
        <v>40187491</v>
      </c>
      <c r="K89" s="59" t="s">
        <v>51</v>
      </c>
      <c r="L89" s="59" t="s">
        <v>51</v>
      </c>
      <c r="M89" s="46" t="s">
        <v>51</v>
      </c>
      <c r="N89" s="46" t="s">
        <v>51</v>
      </c>
      <c r="O89" s="46" t="s">
        <v>51</v>
      </c>
      <c r="P89" s="46" t="s">
        <v>51</v>
      </c>
      <c r="Q89" s="46" t="s">
        <v>51</v>
      </c>
      <c r="R89" s="46" t="s">
        <v>51</v>
      </c>
      <c r="S89" s="46" t="s">
        <v>51</v>
      </c>
      <c r="T89" s="46" t="s">
        <v>51</v>
      </c>
    </row>
    <row r="90" spans="1:20" ht="89.25" x14ac:dyDescent="0.25">
      <c r="A90" s="78"/>
      <c r="B90" s="57" t="s">
        <v>73</v>
      </c>
      <c r="C90" s="58">
        <f>D90+E90+F90+G90+H90+I90+J90</f>
        <v>12706200</v>
      </c>
      <c r="D90" s="58">
        <f t="shared" ref="D90:J90" si="32">D87+D70</f>
        <v>803200</v>
      </c>
      <c r="E90" s="58">
        <f t="shared" si="32"/>
        <v>947200</v>
      </c>
      <c r="F90" s="58">
        <f t="shared" si="32"/>
        <v>7167000</v>
      </c>
      <c r="G90" s="58">
        <f t="shared" si="32"/>
        <v>947200</v>
      </c>
      <c r="H90" s="58">
        <f t="shared" si="32"/>
        <v>947200</v>
      </c>
      <c r="I90" s="58">
        <f t="shared" si="32"/>
        <v>947200</v>
      </c>
      <c r="J90" s="58">
        <f t="shared" si="32"/>
        <v>947200</v>
      </c>
      <c r="K90" s="59" t="s">
        <v>51</v>
      </c>
      <c r="L90" s="59" t="s">
        <v>51</v>
      </c>
      <c r="M90" s="46" t="s">
        <v>51</v>
      </c>
      <c r="N90" s="46" t="s">
        <v>51</v>
      </c>
      <c r="O90" s="46" t="s">
        <v>51</v>
      </c>
      <c r="P90" s="46" t="s">
        <v>51</v>
      </c>
      <c r="Q90" s="46" t="s">
        <v>51</v>
      </c>
      <c r="R90" s="46" t="s">
        <v>51</v>
      </c>
      <c r="S90" s="46" t="s">
        <v>51</v>
      </c>
      <c r="T90" s="46" t="s">
        <v>51</v>
      </c>
    </row>
    <row r="91" spans="1:20" ht="51" x14ac:dyDescent="0.25">
      <c r="A91" s="78"/>
      <c r="B91" s="57" t="s">
        <v>34</v>
      </c>
      <c r="C91" s="58">
        <f>D91+E91+F91+G91+H91+I91+J91</f>
        <v>437245274</v>
      </c>
      <c r="D91" s="58">
        <f t="shared" ref="D91:J91" si="33">D88+D71+D48</f>
        <v>152523834</v>
      </c>
      <c r="E91" s="58">
        <f t="shared" si="33"/>
        <v>53704248</v>
      </c>
      <c r="F91" s="58">
        <f t="shared" si="33"/>
        <v>51098328</v>
      </c>
      <c r="G91" s="58">
        <f t="shared" si="33"/>
        <v>48765991</v>
      </c>
      <c r="H91" s="58">
        <f t="shared" si="33"/>
        <v>48584291</v>
      </c>
      <c r="I91" s="58">
        <f t="shared" si="33"/>
        <v>43328291</v>
      </c>
      <c r="J91" s="58">
        <f t="shared" si="33"/>
        <v>39240291</v>
      </c>
      <c r="K91" s="59" t="s">
        <v>51</v>
      </c>
      <c r="L91" s="59" t="s">
        <v>51</v>
      </c>
      <c r="M91" s="46" t="s">
        <v>51</v>
      </c>
      <c r="N91" s="46" t="s">
        <v>51</v>
      </c>
      <c r="O91" s="46" t="s">
        <v>51</v>
      </c>
      <c r="P91" s="46" t="s">
        <v>51</v>
      </c>
      <c r="Q91" s="46" t="s">
        <v>51</v>
      </c>
      <c r="R91" s="46" t="s">
        <v>51</v>
      </c>
      <c r="S91" s="46" t="s">
        <v>51</v>
      </c>
      <c r="T91" s="46" t="s">
        <v>51</v>
      </c>
    </row>
    <row r="92" spans="1:20" ht="76.5" x14ac:dyDescent="0.25">
      <c r="A92" s="78"/>
      <c r="B92" s="64" t="s">
        <v>61</v>
      </c>
      <c r="C92" s="60">
        <f>D92+E92+F92+G92+H92+I92+J92</f>
        <v>20448653</v>
      </c>
      <c r="D92" s="61">
        <f>D72</f>
        <v>18370089</v>
      </c>
      <c r="E92" s="61">
        <f>E72</f>
        <v>0</v>
      </c>
      <c r="F92" s="61">
        <f>F72</f>
        <v>2078564</v>
      </c>
      <c r="G92" s="61">
        <v>0</v>
      </c>
      <c r="H92" s="61">
        <v>0</v>
      </c>
      <c r="I92" s="62">
        <v>0</v>
      </c>
      <c r="J92" s="62">
        <v>0</v>
      </c>
      <c r="K92" s="63"/>
      <c r="L92" s="59" t="s">
        <v>51</v>
      </c>
      <c r="M92" s="46" t="s">
        <v>51</v>
      </c>
      <c r="N92" s="46" t="s">
        <v>51</v>
      </c>
      <c r="O92" s="46" t="s">
        <v>51</v>
      </c>
      <c r="P92" s="46" t="s">
        <v>51</v>
      </c>
      <c r="Q92" s="46" t="s">
        <v>51</v>
      </c>
      <c r="R92" s="46" t="s">
        <v>51</v>
      </c>
      <c r="S92" s="46" t="s">
        <v>51</v>
      </c>
      <c r="T92" s="46" t="s">
        <v>51</v>
      </c>
    </row>
    <row r="93" spans="1:20" ht="25.5" x14ac:dyDescent="0.25">
      <c r="A93" s="78" t="s">
        <v>76</v>
      </c>
      <c r="B93" s="57" t="s">
        <v>33</v>
      </c>
      <c r="C93" s="58">
        <f>C94+C95+C96</f>
        <v>470400127</v>
      </c>
      <c r="D93" s="30">
        <f t="shared" ref="D93:J93" si="34">D94+D95+D96</f>
        <v>171697123</v>
      </c>
      <c r="E93" s="30">
        <f t="shared" si="34"/>
        <v>54651448</v>
      </c>
      <c r="F93" s="58">
        <f t="shared" si="34"/>
        <v>60343892</v>
      </c>
      <c r="G93" s="58">
        <f t="shared" si="34"/>
        <v>49713191</v>
      </c>
      <c r="H93" s="58">
        <f t="shared" si="34"/>
        <v>49531491</v>
      </c>
      <c r="I93" s="58">
        <f t="shared" si="34"/>
        <v>44275491</v>
      </c>
      <c r="J93" s="58">
        <f t="shared" si="34"/>
        <v>40187491</v>
      </c>
      <c r="K93" s="59" t="s">
        <v>51</v>
      </c>
      <c r="L93" s="59" t="s">
        <v>51</v>
      </c>
      <c r="M93" s="46" t="s">
        <v>51</v>
      </c>
      <c r="N93" s="46" t="s">
        <v>51</v>
      </c>
      <c r="O93" s="46" t="s">
        <v>51</v>
      </c>
      <c r="P93" s="46" t="s">
        <v>51</v>
      </c>
      <c r="Q93" s="46" t="s">
        <v>51</v>
      </c>
      <c r="R93" s="46" t="s">
        <v>51</v>
      </c>
      <c r="S93" s="46" t="s">
        <v>51</v>
      </c>
      <c r="T93" s="46" t="s">
        <v>51</v>
      </c>
    </row>
    <row r="94" spans="1:20" ht="89.25" x14ac:dyDescent="0.25">
      <c r="A94" s="78"/>
      <c r="B94" s="57" t="s">
        <v>73</v>
      </c>
      <c r="C94" s="58">
        <f>D94+E94+F94+G94+H94+I94+J94</f>
        <v>12706200</v>
      </c>
      <c r="D94" s="58">
        <f>D90</f>
        <v>803200</v>
      </c>
      <c r="E94" s="58">
        <f t="shared" ref="E94:J94" si="35">E90</f>
        <v>947200</v>
      </c>
      <c r="F94" s="58">
        <f t="shared" si="35"/>
        <v>7167000</v>
      </c>
      <c r="G94" s="58">
        <f t="shared" si="35"/>
        <v>947200</v>
      </c>
      <c r="H94" s="58">
        <f t="shared" si="35"/>
        <v>947200</v>
      </c>
      <c r="I94" s="58">
        <f t="shared" si="35"/>
        <v>947200</v>
      </c>
      <c r="J94" s="58">
        <f t="shared" si="35"/>
        <v>947200</v>
      </c>
      <c r="K94" s="59" t="s">
        <v>51</v>
      </c>
      <c r="L94" s="59" t="s">
        <v>51</v>
      </c>
      <c r="M94" s="46" t="s">
        <v>51</v>
      </c>
      <c r="N94" s="46" t="s">
        <v>51</v>
      </c>
      <c r="O94" s="46" t="s">
        <v>51</v>
      </c>
      <c r="P94" s="46" t="s">
        <v>51</v>
      </c>
      <c r="Q94" s="46" t="s">
        <v>51</v>
      </c>
      <c r="R94" s="46" t="s">
        <v>51</v>
      </c>
      <c r="S94" s="46" t="s">
        <v>51</v>
      </c>
      <c r="T94" s="46" t="s">
        <v>51</v>
      </c>
    </row>
    <row r="95" spans="1:20" ht="51" x14ac:dyDescent="0.25">
      <c r="A95" s="78"/>
      <c r="B95" s="57" t="s">
        <v>34</v>
      </c>
      <c r="C95" s="58">
        <f>D95+E95+F95+G95+H95+I95+J95</f>
        <v>437245274</v>
      </c>
      <c r="D95" s="58">
        <f>D91</f>
        <v>152523834</v>
      </c>
      <c r="E95" s="58">
        <f t="shared" ref="E95:J95" si="36">E91</f>
        <v>53704248</v>
      </c>
      <c r="F95" s="58">
        <f t="shared" si="36"/>
        <v>51098328</v>
      </c>
      <c r="G95" s="58">
        <f t="shared" si="36"/>
        <v>48765991</v>
      </c>
      <c r="H95" s="58">
        <f t="shared" si="36"/>
        <v>48584291</v>
      </c>
      <c r="I95" s="58">
        <f t="shared" si="36"/>
        <v>43328291</v>
      </c>
      <c r="J95" s="58">
        <f t="shared" si="36"/>
        <v>39240291</v>
      </c>
      <c r="K95" s="59" t="s">
        <v>51</v>
      </c>
      <c r="L95" s="59" t="s">
        <v>51</v>
      </c>
      <c r="M95" s="46" t="s">
        <v>51</v>
      </c>
      <c r="N95" s="46" t="s">
        <v>51</v>
      </c>
      <c r="O95" s="46" t="s">
        <v>51</v>
      </c>
      <c r="P95" s="46" t="s">
        <v>51</v>
      </c>
      <c r="Q95" s="46" t="s">
        <v>51</v>
      </c>
      <c r="R95" s="46" t="s">
        <v>51</v>
      </c>
      <c r="S95" s="46" t="s">
        <v>51</v>
      </c>
      <c r="T95" s="46" t="s">
        <v>51</v>
      </c>
    </row>
    <row r="96" spans="1:20" ht="84.75" customHeight="1" x14ac:dyDescent="0.25">
      <c r="A96" s="78"/>
      <c r="B96" s="64" t="s">
        <v>61</v>
      </c>
      <c r="C96" s="60">
        <f>D96+E96+F96+G96+H96+I96+J96</f>
        <v>20448653</v>
      </c>
      <c r="D96" s="61">
        <f>D92</f>
        <v>18370089</v>
      </c>
      <c r="E96" s="61">
        <f t="shared" ref="E96:G96" si="37">E92</f>
        <v>0</v>
      </c>
      <c r="F96" s="61">
        <f t="shared" si="37"/>
        <v>2078564</v>
      </c>
      <c r="G96" s="61">
        <f t="shared" si="37"/>
        <v>0</v>
      </c>
      <c r="H96" s="61">
        <v>0</v>
      </c>
      <c r="I96" s="62">
        <v>0</v>
      </c>
      <c r="J96" s="62">
        <v>0</v>
      </c>
      <c r="K96" s="59" t="s">
        <v>51</v>
      </c>
      <c r="L96" s="59" t="s">
        <v>51</v>
      </c>
      <c r="M96" s="46" t="s">
        <v>51</v>
      </c>
      <c r="N96" s="46" t="s">
        <v>51</v>
      </c>
      <c r="O96" s="46" t="s">
        <v>51</v>
      </c>
      <c r="P96" s="46" t="s">
        <v>51</v>
      </c>
      <c r="Q96" s="46" t="s">
        <v>51</v>
      </c>
      <c r="R96" s="46" t="s">
        <v>51</v>
      </c>
      <c r="S96" s="46" t="s">
        <v>51</v>
      </c>
      <c r="T96" s="46" t="s">
        <v>51</v>
      </c>
    </row>
  </sheetData>
  <mergeCells count="227">
    <mergeCell ref="T77:T78"/>
    <mergeCell ref="L79:L85"/>
    <mergeCell ref="M79:M85"/>
    <mergeCell ref="N79:N85"/>
    <mergeCell ref="O79:O85"/>
    <mergeCell ref="P79:P85"/>
    <mergeCell ref="Q79:Q85"/>
    <mergeCell ref="R79:R85"/>
    <mergeCell ref="S79:S85"/>
    <mergeCell ref="T79:T85"/>
    <mergeCell ref="A69:A72"/>
    <mergeCell ref="A73:T73"/>
    <mergeCell ref="A74:T74"/>
    <mergeCell ref="S41:S42"/>
    <mergeCell ref="T41:T42"/>
    <mergeCell ref="K41:K42"/>
    <mergeCell ref="L41:L42"/>
    <mergeCell ref="A86:A88"/>
    <mergeCell ref="A75:K75"/>
    <mergeCell ref="A76:T76"/>
    <mergeCell ref="T65:T66"/>
    <mergeCell ref="A67:A68"/>
    <mergeCell ref="K67:K68"/>
    <mergeCell ref="L67:L68"/>
    <mergeCell ref="M67:M68"/>
    <mergeCell ref="N67:N68"/>
    <mergeCell ref="O67:O68"/>
    <mergeCell ref="P67:P68"/>
    <mergeCell ref="Q67:Q68"/>
    <mergeCell ref="R67:R68"/>
    <mergeCell ref="S67:S68"/>
    <mergeCell ref="T67:T68"/>
    <mergeCell ref="O65:O66"/>
    <mergeCell ref="I78:I79"/>
    <mergeCell ref="J78:J79"/>
    <mergeCell ref="L77:L78"/>
    <mergeCell ref="M77:M78"/>
    <mergeCell ref="N77:N78"/>
    <mergeCell ref="O77:O78"/>
    <mergeCell ref="P77:P78"/>
    <mergeCell ref="Q77:Q78"/>
    <mergeCell ref="R77:R78"/>
    <mergeCell ref="S77:S78"/>
    <mergeCell ref="K77:K85"/>
    <mergeCell ref="A81:A83"/>
    <mergeCell ref="A84:A85"/>
    <mergeCell ref="A77:A80"/>
    <mergeCell ref="D78:D79"/>
    <mergeCell ref="C78:C79"/>
    <mergeCell ref="E78:E79"/>
    <mergeCell ref="F78:F79"/>
    <mergeCell ref="G78:G79"/>
    <mergeCell ref="H78:H79"/>
    <mergeCell ref="P65:P66"/>
    <mergeCell ref="Q65:Q66"/>
    <mergeCell ref="R65:R66"/>
    <mergeCell ref="S65:S66"/>
    <mergeCell ref="A65:A66"/>
    <mergeCell ref="K65:K66"/>
    <mergeCell ref="L65:L66"/>
    <mergeCell ref="M65:M66"/>
    <mergeCell ref="N65:N66"/>
    <mergeCell ref="T59:T60"/>
    <mergeCell ref="A61:A64"/>
    <mergeCell ref="K61:K64"/>
    <mergeCell ref="L61:L64"/>
    <mergeCell ref="M61:M64"/>
    <mergeCell ref="N61:N64"/>
    <mergeCell ref="O61:O64"/>
    <mergeCell ref="P61:P64"/>
    <mergeCell ref="Q61:Q64"/>
    <mergeCell ref="R61:R64"/>
    <mergeCell ref="S61:S64"/>
    <mergeCell ref="T61:T64"/>
    <mergeCell ref="O59:O60"/>
    <mergeCell ref="P59:P60"/>
    <mergeCell ref="Q59:Q60"/>
    <mergeCell ref="R59:R60"/>
    <mergeCell ref="S59:S60"/>
    <mergeCell ref="A59:A60"/>
    <mergeCell ref="K59:K60"/>
    <mergeCell ref="L59:L60"/>
    <mergeCell ref="M59:M60"/>
    <mergeCell ref="N59:N60"/>
    <mergeCell ref="M41:M42"/>
    <mergeCell ref="A56:T56"/>
    <mergeCell ref="A57:A58"/>
    <mergeCell ref="K57:K58"/>
    <mergeCell ref="L57:L58"/>
    <mergeCell ref="M57:M58"/>
    <mergeCell ref="N57:N58"/>
    <mergeCell ref="O57:O58"/>
    <mergeCell ref="P57:P58"/>
    <mergeCell ref="Q57:Q58"/>
    <mergeCell ref="R57:R58"/>
    <mergeCell ref="S57:S58"/>
    <mergeCell ref="T57:T58"/>
    <mergeCell ref="R41:R42"/>
    <mergeCell ref="A51:K51"/>
    <mergeCell ref="T45:T46"/>
    <mergeCell ref="A47:A48"/>
    <mergeCell ref="A45:A46"/>
    <mergeCell ref="A43:A44"/>
    <mergeCell ref="A41:A42"/>
    <mergeCell ref="A49:T49"/>
    <mergeCell ref="A50:T50"/>
    <mergeCell ref="T43:T44"/>
    <mergeCell ref="G9:G11"/>
    <mergeCell ref="H9:H11"/>
    <mergeCell ref="I9:I11"/>
    <mergeCell ref="J9:J11"/>
    <mergeCell ref="O45:O46"/>
    <mergeCell ref="P45:P46"/>
    <mergeCell ref="Q45:Q46"/>
    <mergeCell ref="R45:R46"/>
    <mergeCell ref="S45:S46"/>
    <mergeCell ref="K45:K46"/>
    <mergeCell ref="L45:L46"/>
    <mergeCell ref="M45:M46"/>
    <mergeCell ref="N45:N46"/>
    <mergeCell ref="L43:L44"/>
    <mergeCell ref="M43:M44"/>
    <mergeCell ref="N43:N44"/>
    <mergeCell ref="O43:O44"/>
    <mergeCell ref="Q33:Q34"/>
    <mergeCell ref="P43:P44"/>
    <mergeCell ref="Q43:Q44"/>
    <mergeCell ref="K43:K44"/>
    <mergeCell ref="R43:R44"/>
    <mergeCell ref="S43:S44"/>
    <mergeCell ref="S39:S40"/>
    <mergeCell ref="A39:A40"/>
    <mergeCell ref="K39:K40"/>
    <mergeCell ref="L39:L40"/>
    <mergeCell ref="M39:M40"/>
    <mergeCell ref="N39:N40"/>
    <mergeCell ref="O39:O40"/>
    <mergeCell ref="P39:P40"/>
    <mergeCell ref="Q39:Q40"/>
    <mergeCell ref="R39:R40"/>
    <mergeCell ref="T39:T40"/>
    <mergeCell ref="N41:N42"/>
    <mergeCell ref="O41:O42"/>
    <mergeCell ref="P41:P42"/>
    <mergeCell ref="Q41:Q42"/>
    <mergeCell ref="T35:T36"/>
    <mergeCell ref="A37:A38"/>
    <mergeCell ref="L37:L38"/>
    <mergeCell ref="M37:M38"/>
    <mergeCell ref="N37:N38"/>
    <mergeCell ref="O37:O38"/>
    <mergeCell ref="P37:P38"/>
    <mergeCell ref="Q37:Q38"/>
    <mergeCell ref="K37:K38"/>
    <mergeCell ref="R37:R38"/>
    <mergeCell ref="S37:S38"/>
    <mergeCell ref="T37:T38"/>
    <mergeCell ref="O35:O36"/>
    <mergeCell ref="P35:P36"/>
    <mergeCell ref="Q35:Q36"/>
    <mergeCell ref="R35:R36"/>
    <mergeCell ref="S35:S36"/>
    <mergeCell ref="A35:A36"/>
    <mergeCell ref="K35:K36"/>
    <mergeCell ref="L35:L36"/>
    <mergeCell ref="M35:M36"/>
    <mergeCell ref="N35:N36"/>
    <mergeCell ref="T8:T11"/>
    <mergeCell ref="A5:T5"/>
    <mergeCell ref="A6:T6"/>
    <mergeCell ref="A12:T12"/>
    <mergeCell ref="K8:K11"/>
    <mergeCell ref="M8:S8"/>
    <mergeCell ref="M9:S9"/>
    <mergeCell ref="A8:A11"/>
    <mergeCell ref="B8:B11"/>
    <mergeCell ref="C8:C11"/>
    <mergeCell ref="D9:D11"/>
    <mergeCell ref="E9:E11"/>
    <mergeCell ref="F9:F11"/>
    <mergeCell ref="D8:J8"/>
    <mergeCell ref="M10:M11"/>
    <mergeCell ref="N10:N11"/>
    <mergeCell ref="O10:O11"/>
    <mergeCell ref="P10:P11"/>
    <mergeCell ref="Q10:Q11"/>
    <mergeCell ref="R10:R11"/>
    <mergeCell ref="S10:S11"/>
    <mergeCell ref="O29:O30"/>
    <mergeCell ref="A13:K13"/>
    <mergeCell ref="A19:T19"/>
    <mergeCell ref="A21:K21"/>
    <mergeCell ref="A28:T28"/>
    <mergeCell ref="A29:A30"/>
    <mergeCell ref="K29:K30"/>
    <mergeCell ref="L29:L30"/>
    <mergeCell ref="M29:M30"/>
    <mergeCell ref="N29:N30"/>
    <mergeCell ref="P29:P30"/>
    <mergeCell ref="Q29:Q30"/>
    <mergeCell ref="R29:R30"/>
    <mergeCell ref="S29:S30"/>
    <mergeCell ref="T29:T30"/>
    <mergeCell ref="R33:R34"/>
    <mergeCell ref="S33:S34"/>
    <mergeCell ref="T33:T34"/>
    <mergeCell ref="O31:O32"/>
    <mergeCell ref="P31:P32"/>
    <mergeCell ref="Q31:Q32"/>
    <mergeCell ref="R31:R32"/>
    <mergeCell ref="A93:A96"/>
    <mergeCell ref="A33:A34"/>
    <mergeCell ref="K33:K34"/>
    <mergeCell ref="L33:L34"/>
    <mergeCell ref="M33:M34"/>
    <mergeCell ref="N33:N34"/>
    <mergeCell ref="O33:O34"/>
    <mergeCell ref="P33:P34"/>
    <mergeCell ref="A89:A92"/>
    <mergeCell ref="B78:B79"/>
    <mergeCell ref="S31:S32"/>
    <mergeCell ref="T31:T32"/>
    <mergeCell ref="A31:A32"/>
    <mergeCell ref="K31:K32"/>
    <mergeCell ref="L31:L32"/>
    <mergeCell ref="M31:M32"/>
    <mergeCell ref="N31:N32"/>
  </mergeCells>
  <pageMargins left="0.21" right="0.17" top="0.74803149606299213" bottom="0.33" header="0.31496062992125984" footer="0.31496062992125984"/>
  <pageSetup paperSize="9" scale="61" fitToHeight="0" orientation="landscape" r:id="rId1"/>
  <rowBreaks count="3" manualBreakCount="3">
    <brk id="27" max="16383" man="1"/>
    <brk id="38" max="16383" man="1"/>
    <brk id="85" max="16383" man="1"/>
  </rowBreaks>
  <ignoredErrors>
    <ignoredError sqref="C86 C8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 16.09.2014</vt:lpstr>
      <vt:lpstr>Лист2</vt:lpstr>
      <vt:lpstr>Лист3</vt:lpstr>
      <vt:lpstr>'от 16.09.2014'!Заголовки_для_печати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Шишкова Вероника Владимировна</cp:lastModifiedBy>
  <cp:lastPrinted>2014-11-06T05:14:17Z</cp:lastPrinted>
  <dcterms:created xsi:type="dcterms:W3CDTF">2014-09-10T12:09:05Z</dcterms:created>
  <dcterms:modified xsi:type="dcterms:W3CDTF">2015-01-16T05:29:02Z</dcterms:modified>
</cp:coreProperties>
</file>